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EECRF\2024\Nelson\FINAL NELSON DOCS\"/>
    </mc:Choice>
  </mc:AlternateContent>
  <xr:revisionPtr revIDLastSave="0" documentId="13_ncr:1_{95365A37-FD27-4FDC-AEA1-3F4702BC8085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Exhibit DEN-2" sheetId="9" r:id="rId1"/>
    <x:sheet name="Exhibit DEN-3" sheetId="10" r:id="rId2"/>
    <x:sheet name="Exhibit DEN-4" sheetId="13" r:id="rId3"/>
  </x:sheets>
  <x:definedNames>
    <x:definedName name="FFT" localSheetId="1">#REF!</x:definedName>
    <x:definedName name="FFT" localSheetId="2">#REF!</x:definedName>
    <x:definedName name="FFT">#REF!</x:definedName>
    <x:definedName name="NvsEndTime">37814.7334027778</x:definedName>
    <x:definedName name="_xlnm.Print_Area" localSheetId="2">'Exhibit DEN-4'!$A$1:$R$35</x:definedName>
    <x:definedName name="SECT1" localSheetId="0">#REF!</x:definedName>
    <x:definedName name="SECT1" localSheetId="1">#REF!</x:definedName>
    <x:definedName name="SECT1" localSheetId="2">#REF!</x:definedName>
    <x:definedName name="SECT1">#REF!</x:definedName>
    <x:definedName name="SECT2" localSheetId="0">#REF!</x:definedName>
    <x:definedName name="SECT2" localSheetId="1">#REF!</x:definedName>
    <x:definedName name="SECT2" localSheetId="2">#REF!</x:definedName>
    <x:definedName name="SECT2">#REF!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H11" i="13" l="1"/>
  <x:c r="G16" i="9"/>
  <x:c r="H23" i="13" l="1"/>
  <x:c r="C24" i="10" l="1"/>
  <x:c r="F23" i="13" l="1"/>
  <x:c r="C26" i="10" l="1"/>
  <x:c r="C25" i="10"/>
  <x:c r="C17" i="10"/>
  <x:c r="C18" i="10"/>
  <x:c r="C19" i="10"/>
  <x:c r="C21" i="10"/>
  <x:c r="C22" i="10"/>
  <x:c r="C16" i="10"/>
  <x:c r="C27" i="10" l="1"/>
  <x:c r="E16" i="10" l="1"/>
  <x:c r="G16" i="10" s="1"/>
  <x:c r="E18" i="10"/>
  <x:c r="G18" i="10" s="1"/>
  <x:c r="J13" i="13" s="1"/>
  <x:c r="E21" i="10"/>
  <x:c r="G21" i="10" s="1"/>
  <x:c r="J16" i="13" s="1"/>
  <x:c r="E24" i="10"/>
  <x:c r="G24" i="10" s="1"/>
  <x:c r="J19" i="13" s="1"/>
  <x:c r="E26" i="10"/>
  <x:c r="G26" i="10" s="1"/>
  <x:c r="J21" i="13" s="1"/>
  <x:c r="E22" i="10"/>
  <x:c r="G22" i="10" s="1"/>
  <x:c r="J17" i="13" s="1"/>
  <x:c r="E17" i="10"/>
  <x:c r="G17" i="10" s="1"/>
  <x:c r="J12" i="13" s="1"/>
  <x:c r="E19" i="10"/>
  <x:c r="G19" i="10" s="1"/>
  <x:c r="J14" i="13" s="1"/>
  <x:c r="E25" i="10"/>
  <x:c r="G25" i="10" s="1"/>
  <x:c r="J20" i="13" s="1"/>
  <x:c r="C27" i="9"/>
  <x:c r="E16" i="9" s="1"/>
  <x:c r="G27" i="10" l="1"/>
  <x:c r="E25" i="9"/>
  <x:c r="G25" i="9" s="1"/>
  <x:c r="H20" i="13" s="1"/>
  <x:c r="N20" i="13" s="1"/>
  <x:c r="E17" i="9"/>
  <x:c r="G17" i="9" s="1"/>
  <x:c r="H12" i="13" s="1"/>
  <x:c r="E24" i="9"/>
  <x:c r="G24" i="9" s="1"/>
  <x:c r="H19" i="13" s="1"/>
  <x:c r="E22" i="9"/>
  <x:c r="G22" i="9" s="1"/>
  <x:c r="H17" i="13" s="1"/>
  <x:c r="E27" i="10"/>
  <x:c r="E26" i="9"/>
  <x:c r="G26" i="9" s="1"/>
  <x:c r="H21" i="13" s="1"/>
  <x:c r="E18" i="9"/>
  <x:c r="G18" i="9" s="1"/>
  <x:c r="H13" i="13" s="1"/>
  <x:c r="E21" i="9"/>
  <x:c r="G21" i="9" s="1"/>
  <x:c r="H16" i="13" s="1"/>
  <x:c r="E19" i="9"/>
  <x:c r="G19" i="9" s="1"/>
  <x:c r="H14" i="13" s="1"/>
  <x:c r="J11" i="13" l="1"/>
  <x:c r="J23" i="13" s="1"/>
  <x:c r="G27" i="9"/>
  <x:c r="E27" i="9"/>
  <x:c r="N21" i="13" s="1"/>
  <x:c r="P21" i="13" s="1"/>
  <x:c r="P20" i="13" s="1"/>
  <x:c r="N19" i="13" l="1"/>
  <x:c r="P19" i="13" s="1"/>
  <x:c r="N17" i="13" s="1"/>
  <x:c r="P17" i="13" s="1"/>
  <x:c r="N16" i="13" s="1"/>
  <x:c r="P16" i="13" s="1"/>
  <x:c r="N13" i="13" s="1"/>
  <x:c r="P13" i="13" s="1"/>
  <x:c r="N11" i="13" l="1"/>
  <x:c r="N12" i="13" s="1"/>
  <x:c r="P12" i="13" s="1"/>
  <x:c r="N14" i="13" s="1"/>
  <x:c r="P14" i="13" s="1"/>
  <x:c r="D23" i="13" l="1"/>
  <x:c r="P11" i="13"/>
  <x:c r="N23" i="13"/>
</x:calcChain>
</file>

<file path=xl/sharedStrings.xml><?xml version="1.0" encoding="utf-8"?>
<x:sst xmlns:x="http://schemas.openxmlformats.org/spreadsheetml/2006/main" count="110" uniqueCount="67">
  <x:si>
    <x:t>Residential Service</x:t>
  </x:si>
  <x:si>
    <x:t>Oncor Electric Delivery Company LLC</x:t>
  </x:si>
  <x:si>
    <x:t>Secondary Service ≤ 10 kW</x:t>
  </x:si>
  <x:si>
    <x:t>Lighting Service</x:t>
  </x:si>
  <x:si>
    <x:t>(a)</x:t>
  </x:si>
  <x:si>
    <x:t>(b)</x:t>
  </x:si>
  <x:si>
    <x:t>(d)</x:t>
  </x:si>
  <x:si>
    <x:t>(e)</x:t>
  </x:si>
  <x:si>
    <x:t>(f)</x:t>
  </x:si>
  <x:si>
    <x:t>(c)</x:t>
  </x:si>
  <x:si>
    <x:t xml:space="preserve">     Distribution Line</x:t>
  </x:si>
  <x:si>
    <x:t xml:space="preserve">     Substation</x:t>
  </x:si>
  <x:si>
    <x:t>Secondary Service &gt; 10 kW</x:t>
  </x:si>
  <x:si>
    <x:t>Primary Service ≤ 10 kW</x:t>
  </x:si>
  <x:si>
    <x:t>Primary Service &gt; 10 kW</x:t>
  </x:si>
  <x:si>
    <x:t>Transmission Service</x:t>
  </x:si>
  <x:si>
    <x:t>Energy Efficiency</x:t>
  </x:si>
  <x:si>
    <x:t>Total</x:t>
  </x:si>
  <x:si>
    <x:t>Cost Recovery</x:t>
  </x:si>
  <x:si>
    <x:t>Line</x:t>
  </x:si>
  <x:si>
    <x:t>Factor (EECRF)</x:t>
  </x:si>
  <x:si>
    <x:t>Secondary Service &gt;10 kW</x:t>
  </x:si>
  <x:si>
    <x:t>Primary  Service ≤ 10 kW</x:t>
  </x:si>
  <x:si>
    <x:t>Performance</x:t>
  </x:si>
  <x:si>
    <x:r>
      <x:t>Bonus</x:t>
    </x:r>
    <x:r>
      <x:rPr>
        <x:vertAlign val="superscript"/>
        <x:sz val="12"/>
        <x:rFont val="Arial"/>
        <x:family val="2"/>
      </x:rPr>
      <x:t>3</x:t>
    </x:r>
  </x:si>
  <x:si>
    <x:t>Performance Bonus Allocation</x:t>
  </x:si>
  <x:si>
    <x:t>Allocated</x:t>
  </x:si>
  <x:si>
    <x:t>Bonus</x:t>
  </x:si>
  <x:si>
    <x:t xml:space="preserve">          Total</x:t>
  </x:si>
  <x:si>
    <x:t>Costs</x:t>
  </x:si>
  <x:si>
    <x:t>(d) = (a) * (c)</x:t>
  </x:si>
  <x:si>
    <x:t>Performance Bonus</x:t>
  </x:si>
  <x:si>
    <x:t>Allocation Factors</x:t>
  </x:si>
  <x:si>
    <x:t xml:space="preserve">     For Profit</x:t>
  </x:si>
  <x:si>
    <x:t xml:space="preserve">     Non Profit</x:t>
  </x:si>
  <x:si>
    <x:t>EECRF Proceeding</x:t>
  </x:si>
  <x:si>
    <x:t>Proceeding Expense</x:t>
  </x:si>
  <x:si>
    <x:t>Energy Efficiency Rate Class</x:t>
  </x:si>
  <x:si>
    <x:r>
      <x:t>Bonus</x:t>
    </x:r>
    <x:r>
      <x:rPr>
        <x:u/>
        <x:vertAlign val="superscript"/>
        <x:sz val="10"/>
        <x:rFont val="Arial"/>
        <x:family val="2"/>
      </x:rPr>
      <x:t>1</x:t>
    </x:r>
  </x:si>
  <x:si>
    <x:r>
      <x:t>Program Costs</x:t>
    </x:r>
    <x:r>
      <x:rPr>
        <x:vertAlign val="superscript"/>
        <x:sz val="10"/>
        <x:rFont val="Arial"/>
        <x:family val="2"/>
      </x:rPr>
      <x:t>2</x:t>
    </x:r>
  </x:si>
  <x:si>
    <x:r>
      <x:t>Expense</x:t>
    </x:r>
    <x:r>
      <x:rPr>
        <x:vertAlign val="superscript"/>
        <x:sz val="10"/>
        <x:rFont val="Arial"/>
        <x:family val="2"/>
      </x:rPr>
      <x:t>1</x:t>
    </x:r>
  </x:si>
  <x:si>
    <x:t>EECRF Proceeding Expense Allocation</x:t>
  </x:si>
  <x:si>
    <x:t>EECRF</x:t>
  </x:si>
  <x:si>
    <x:t>Allocated EECRF</x:t>
  </x:si>
  <x:si>
    <x:r>
      <x:t>Costs</x:t>
    </x:r>
    <x:r>
      <x:rPr>
        <x:vertAlign val="superscript"/>
        <x:sz val="12"/>
        <x:rFont val="Arial"/>
        <x:family val="2"/>
      </x:rPr>
      <x:t>2</x:t>
    </x:r>
  </x:si>
  <x:si>
    <x:t>(g) = (b)+(c)+(d)+(e)</x:t>
  </x:si>
  <x:si>
    <x:t>Billing Determinant</x:t>
  </x:si>
  <x:si>
    <x:t>(h) = (g) / (f)</x:t>
  </x:si>
  <x:si>
    <x:r>
      <x:t>(kWh)</x:t>
    </x:r>
    <x:r>
      <x:rPr>
        <x:vertAlign val="superscript"/>
        <x:sz val="12"/>
        <x:rFont val="Arial"/>
        <x:family val="2"/>
      </x:rPr>
      <x:t>5</x:t>
    </x:r>
  </x:si>
  <x:si>
    <x:r>
      <x:rPr>
        <x:sz val="12"/>
        <x:rFont val="Arial"/>
        <x:family val="2"/>
      </x:rPr>
      <x:t>Expense</x:t>
    </x:r>
    <x:r>
      <x:rPr>
        <x:vertAlign val="superscript"/>
        <x:sz val="12"/>
        <x:rFont val="Arial"/>
        <x:family val="2"/>
      </x:rPr>
      <x:t>4</x:t>
    </x:r>
  </x:si>
  <x:si>
    <x:t>(Over)/Under Recovery</x:t>
  </x:si>
  <x:si>
    <x:r>
      <x:t>Including Interest</x:t>
    </x:r>
    <x:r>
      <x:rPr>
        <x:vertAlign val="superscript"/>
        <x:sz val="12"/>
        <x:rFont val="Arial"/>
        <x:family val="2"/>
      </x:rPr>
      <x:t>1</x:t>
    </x:r>
  </x:si>
  <x:si>
    <x:r>
      <x:rPr>
        <x:vertAlign val="superscript"/>
        <x:sz val="10"/>
        <x:rFont val="Arial"/>
        <x:family val="2"/>
      </x:rPr>
      <x:t>1</x:t>
    </x:r>
    <x:r>
      <x:rPr>
        <x:sz val="10"/>
        <x:rFont val="Arial"/>
        <x:family val="2"/>
      </x:rPr>
      <x:t>Exhibit GDJ-4 column (h)</x:t>
    </x:r>
  </x:si>
  <x:si>
    <x:r>
      <x:rPr>
        <x:vertAlign val="superscript"/>
        <x:sz val="12"/>
        <x:rFont val="Arial"/>
        <x:family val="2"/>
      </x:rPr>
      <x:t>2</x:t>
    </x:r>
    <x:r>
      <x:rPr>
        <x:sz val="12"/>
        <x:rFont val="Arial"/>
        <x:family val="2"/>
      </x:rPr>
      <x:t>Exhibit GDJ-4</x:t>
    </x:r>
  </x:si>
  <x:si>
    <x:t>Projected Program</x:t>
  </x:si>
  <x:si>
    <x:r>
      <x:t>1</x:t>
    </x:r>
    <x:r>
      <x:rPr>
        <x:sz val="12"/>
        <x:rFont val="Arial"/>
        <x:family val="2"/>
      </x:rPr>
      <x:t>WP/DEN/2 column (j)</x:t>
    </x:r>
  </x:si>
  <x:si>
    <x:r>
      <x:t>2</x:t>
    </x:r>
    <x:r>
      <x:rPr>
        <x:sz val="10"/>
        <x:rFont val="Arial"/>
        <x:family val="2"/>
      </x:rPr>
      <x:t>Exhibit GDJ-2</x:t>
    </x:r>
  </x:si>
  <x:si>
    <x:r>
      <x:t>3</x:t>
    </x:r>
    <x:r>
      <x:rPr>
        <x:sz val="12"/>
        <x:rFont val="Arial"/>
        <x:family val="2"/>
      </x:rPr>
      <x:t>Exhibit DEN-2 column (d)</x:t>
    </x:r>
  </x:si>
  <x:si>
    <x:r>
      <x:rPr>
        <x:vertAlign val="superscript"/>
        <x:sz val="12"/>
        <x:rFont val="Arial"/>
        <x:family val="2"/>
      </x:rPr>
      <x:t>4</x:t>
    </x:r>
    <x:r>
      <x:rPr>
        <x:sz val="12"/>
        <x:rFont val="Arial"/>
        <x:family val="2"/>
      </x:rPr>
      <x:t>Exhibit DEN-3 column (d)</x:t>
    </x:r>
  </x:si>
  <x:si>
    <x:r>
      <x:t>5</x:t>
    </x:r>
    <x:r>
      <x:rPr>
        <x:sz val="12"/>
        <x:rFont val="Arial"/>
        <x:family val="2"/>
      </x:rPr>
      <x:t>Source:  Oncor Electric Delivery Company LLC's Energy and Demand Plan as shown on WP/DEN/3</x:t>
    </x:r>
  </x:si>
  <x:si>
    <x:t>Application for 2025 Energy Efficiency Cost Recovery Factor</x:t>
  </x:si>
  <x:si>
    <x:t>Performance Bonus for 2023 Energy Efficiency Programs</x:t>
  </x:si>
  <x:si>
    <x:t xml:space="preserve">2023 Energy Efficiency </x:t>
  </x:si>
  <x:si>
    <x:t>EECRF Proceeding Expense for 2023</x:t>
  </x:si>
  <x:si>
    <x:t>Calculation of 2025 Energy Efficiency Cost Recovery Factors</x:t>
  </x:si>
  <x:si>
    <x:t>2025 Energy Efficiency</x:t>
  </x:si>
  <x:si>
    <x:r>
      <x:rPr>
        <x:vertAlign val="superscript"/>
        <x:sz val="10"/>
        <x:rFont val="Arial"/>
        <x:family val="2"/>
      </x:rPr>
      <x:t>1</x:t>
    </x:r>
    <x:r>
      <x:rPr>
        <x:sz val="10"/>
        <x:rFont val="Arial"/>
        <x:family val="2"/>
      </x:rPr>
      <x:t>Exhibit GDJ-4 column (h) ; Municipal Rate Case Expenses for Dkt. 55074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</x:si>
</x:sst>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0"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&quot;$&quot;#,##0"/>
    <x:numFmt numFmtId="165" formatCode="_(* #,##0_);_(* \(#,##0\);_(* &quot;-&quot;??_);_(@_)"/>
    <x:numFmt numFmtId="166" formatCode="_(&quot;$&quot;* #,##0_);_(&quot;$&quot;* \(#,##0\);_(&quot;$&quot;* &quot;-&quot;??_);_(@_)"/>
    <x:numFmt numFmtId="167" formatCode="0.00000000%"/>
    <x:numFmt numFmtId="168" formatCode="_(&quot;$&quot;* #,##0.000000_);_(&quot;$&quot;* \(#,##0.000000\);_(&quot;$&quot;* &quot;-&quot;??_);_(@_)"/>
    <x:numFmt numFmtId="169" formatCode="&quot;$&quot;#,##0.0000"/>
    <x:numFmt numFmtId="170" formatCode="&quot;$&quot;#,##0.00"/>
    <x:numFmt numFmtId="171" formatCode="0.0000%"/>
  </x:numFmts>
  <x:fonts count="33" x14ac:knownFonts="1">
    <x:font>
      <x:sz val="10"/>
      <x:name val="Arial"/>
    </x:font>
    <x:font>
      <x:sz val="10"/>
      <x:name val="Arial"/>
      <x:family val="2"/>
    </x:font>
    <x:font>
      <x:u/>
      <x:sz val="10"/>
      <x:name val="Arial"/>
      <x:family val="2"/>
    </x:font>
    <x:font>
      <x:sz val="12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b/>
      <x:sz val="12"/>
      <x:name val="Arial"/>
      <x:family val="2"/>
    </x:font>
    <x:font>
      <x:b/>
      <x:sz val="10"/>
      <x:name val="Arial"/>
      <x:family val="2"/>
    </x:font>
    <x:font>
      <x:sz val="12"/>
      <x:name val="Arial"/>
      <x:family val="2"/>
    </x:font>
    <x:font>
      <x:vertAlign val="superscript"/>
      <x:sz val="12"/>
      <x:name val="Arial"/>
      <x:family val="2"/>
    </x:font>
    <x:font>
      <x:vertAlign val="superscript"/>
      <x:sz val="10"/>
      <x:name val="Arial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sz val="10"/>
      <x:name val="Arial"/>
      <x:family val="2"/>
    </x:font>
    <x:font>
      <x:u/>
      <x:vertAlign val="superscript"/>
      <x:sz val="10"/>
      <x:name val="Arial"/>
      <x:family val="2"/>
    </x:font>
    <x:font>
      <x:sz val="10"/>
      <x:color rgb="FFFF0000"/>
      <x:name val="Arial"/>
      <x:family val="2"/>
    </x:font>
    <x:font>
      <x:sz val="12"/>
      <x:color rgb="FFFF0000"/>
      <x:name val="Arial"/>
      <x:family val="2"/>
    </x:font>
    <x:font>
      <x:sz val="10"/>
      <x:name val="Arial"/>
      <x:family val="2"/>
    </x:font>
  </x:fonts>
  <x:fills count="27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</x:borders>
  <x:cellStyleXfs count="55">
    <x:xf numFmtId="0" fontId="0" fillId="0" borderId="0"/>
    <x:xf numFmtId="0" fontId="11" fillId="2" borderId="0" applyNumberFormat="0" applyBorder="0" applyAlignment="0" applyProtection="0"/>
    <x:xf numFmtId="0" fontId="11" fillId="3" borderId="0" applyNumberFormat="0" applyBorder="0" applyAlignment="0" applyProtection="0"/>
    <x:xf numFmtId="0" fontId="11" fillId="4" borderId="0" applyNumberFormat="0" applyBorder="0" applyAlignment="0" applyProtection="0"/>
    <x:xf numFmtId="0" fontId="11" fillId="5" borderId="0" applyNumberFormat="0" applyBorder="0" applyAlignment="0" applyProtection="0"/>
    <x:xf numFmtId="0" fontId="11" fillId="6" borderId="0" applyNumberFormat="0" applyBorder="0" applyAlignment="0" applyProtection="0"/>
    <x:xf numFmtId="0" fontId="11" fillId="7" borderId="0" applyNumberFormat="0" applyBorder="0" applyAlignment="0" applyProtection="0"/>
    <x:xf numFmtId="0" fontId="11" fillId="8" borderId="0" applyNumberFormat="0" applyBorder="0" applyAlignment="0" applyProtection="0"/>
    <x:xf numFmtId="0" fontId="11" fillId="9" borderId="0" applyNumberFormat="0" applyBorder="0" applyAlignment="0" applyProtection="0"/>
    <x:xf numFmtId="0" fontId="11" fillId="10" borderId="0" applyNumberFormat="0" applyBorder="0" applyAlignment="0" applyProtection="0"/>
    <x:xf numFmtId="0" fontId="11" fillId="5" borderId="0" applyNumberFormat="0" applyBorder="0" applyAlignment="0" applyProtection="0"/>
    <x:xf numFmtId="0" fontId="11" fillId="8" borderId="0" applyNumberFormat="0" applyBorder="0" applyAlignment="0" applyProtection="0"/>
    <x:xf numFmtId="0" fontId="11" fillId="11" borderId="0" applyNumberFormat="0" applyBorder="0" applyAlignment="0" applyProtection="0"/>
    <x:xf numFmtId="0" fontId="12" fillId="12" borderId="0" applyNumberFormat="0" applyBorder="0" applyAlignment="0" applyProtection="0"/>
    <x:xf numFmtId="0" fontId="12" fillId="9" borderId="0" applyNumberFormat="0" applyBorder="0" applyAlignment="0" applyProtection="0"/>
    <x:xf numFmtId="0" fontId="12" fillId="10" borderId="0" applyNumberFormat="0" applyBorder="0" applyAlignment="0" applyProtection="0"/>
    <x:xf numFmtId="0" fontId="12" fillId="13" borderId="0" applyNumberFormat="0" applyBorder="0" applyAlignment="0" applyProtection="0"/>
    <x:xf numFmtId="0" fontId="12" fillId="14" borderId="0" applyNumberFormat="0" applyBorder="0" applyAlignment="0" applyProtection="0"/>
    <x:xf numFmtId="0" fontId="12" fillId="15" borderId="0" applyNumberFormat="0" applyBorder="0" applyAlignment="0" applyProtection="0"/>
    <x:xf numFmtId="0" fontId="12" fillId="16" borderId="0" applyNumberFormat="0" applyBorder="0" applyAlignment="0" applyProtection="0"/>
    <x:xf numFmtId="0" fontId="12" fillId="17" borderId="0" applyNumberFormat="0" applyBorder="0" applyAlignment="0" applyProtection="0"/>
    <x:xf numFmtId="0" fontId="12" fillId="18" borderId="0" applyNumberFormat="0" applyBorder="0" applyAlignment="0" applyProtection="0"/>
    <x:xf numFmtId="0" fontId="12" fillId="13" borderId="0" applyNumberFormat="0" applyBorder="0" applyAlignment="0" applyProtection="0"/>
    <x:xf numFmtId="0" fontId="12" fillId="14" borderId="0" applyNumberFormat="0" applyBorder="0" applyAlignment="0" applyProtection="0"/>
    <x:xf numFmtId="0" fontId="12" fillId="19" borderId="0" applyNumberFormat="0" applyBorder="0" applyAlignment="0" applyProtection="0"/>
    <x:xf numFmtId="0" fontId="13" fillId="3" borderId="0" applyNumberFormat="0" applyBorder="0" applyAlignment="0" applyProtection="0"/>
    <x:xf numFmtId="0" fontId="14" fillId="20" borderId="1" applyNumberFormat="0" applyAlignment="0" applyProtection="0"/>
    <x:xf numFmtId="0" fontId="15" fillId="21" borderId="2" applyNumberFormat="0" applyAlignment="0" applyProtection="0"/>
    <x:xf numFmtId="43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6" fillId="0" borderId="0" applyNumberFormat="0" applyFill="0" applyBorder="0" applyAlignment="0" applyProtection="0"/>
    <x:xf numFmtId="0" fontId="17" fillId="4" borderId="0" applyNumberFormat="0" applyBorder="0" applyAlignment="0" applyProtection="0"/>
    <x:xf numFmtId="0" fontId="18" fillId="0" borderId="3" applyNumberFormat="0" applyFill="0" applyAlignment="0" applyProtection="0"/>
    <x:xf numFmtId="0" fontId="19" fillId="0" borderId="4" applyNumberFormat="0" applyFill="0" applyAlignment="0" applyProtection="0"/>
    <x:xf numFmtId="0" fontId="20" fillId="0" borderId="5" applyNumberFormat="0" applyFill="0" applyAlignment="0" applyProtection="0"/>
    <x:xf numFmtId="0" fontId="20" fillId="0" borderId="0" applyNumberFormat="0" applyFill="0" applyBorder="0" applyAlignment="0" applyProtection="0"/>
    <x:xf numFmtId="0" fontId="21" fillId="7" borderId="1" applyNumberFormat="0" applyAlignment="0" applyProtection="0"/>
    <x:xf numFmtId="0" fontId="22" fillId="0" borderId="6" applyNumberFormat="0" applyFill="0" applyAlignment="0" applyProtection="0"/>
    <x:xf numFmtId="0" fontId="23" fillId="22" borderId="0" applyNumberFormat="0" applyBorder="0" applyAlignment="0" applyProtection="0"/>
    <x:xf numFmtId="0" fontId="28" fillId="0" borderId="0"/>
    <x:xf numFmtId="0" fontId="3" fillId="0" borderId="0"/>
    <x:xf numFmtId="0" fontId="11" fillId="23" borderId="7" applyNumberFormat="0" applyFont="0" applyAlignment="0" applyProtection="0"/>
    <x:xf numFmtId="0" fontId="24" fillId="20" borderId="8" applyNumberFormat="0" applyAlignment="0" applyProtection="0"/>
    <x:xf numFmtId="0" fontId="4" fillId="0" borderId="0" applyNumberFormat="0" applyFont="0" applyFill="0" applyBorder="0" applyAlignment="0" applyProtection="0">
      <x:alignment horizontal="left"/>
    </x:xf>
    <x:xf numFmtId="15" fontId="4" fillId="0" borderId="0" applyFont="0" applyFill="0" applyBorder="0" applyAlignment="0" applyProtection="0"/>
    <x:xf numFmtId="4" fontId="4" fillId="0" borderId="0" applyFont="0" applyFill="0" applyBorder="0" applyAlignment="0" applyProtection="0"/>
    <x:xf numFmtId="0" fontId="5" fillId="0" borderId="9">
      <x:alignment horizontal="center"/>
    </x:xf>
    <x:xf numFmtId="3" fontId="4" fillId="0" borderId="0" applyFont="0" applyFill="0" applyBorder="0" applyAlignment="0" applyProtection="0"/>
    <x:xf numFmtId="0" fontId="4" fillId="24" borderId="0" applyNumberFormat="0" applyFont="0" applyBorder="0" applyAlignment="0" applyProtection="0"/>
    <x:xf numFmtId="0" fontId="25" fillId="0" borderId="0" applyNumberFormat="0" applyFill="0" applyBorder="0" applyAlignment="0" applyProtection="0"/>
    <x:xf numFmtId="0" fontId="26" fillId="0" borderId="10" applyNumberFormat="0" applyFill="0" applyAlignment="0" applyProtection="0"/>
    <x:xf numFmtId="0" fontId="27" fillId="0" borderId="0" applyNumberFormat="0" applyFill="0" applyBorder="0" applyAlignment="0" applyProtection="0"/>
    <x:xf numFmtId="0" fontId="1" fillId="0" borderId="0"/>
    <x:xf numFmtId="0" fontId="1" fillId="0" borderId="0"/>
    <x:xf numFmtId="9" fontId="32" fillId="0" borderId="0" applyFont="0" applyFill="0" applyBorder="0" applyAlignment="0" applyProtection="0"/>
  </x:cellStyleXfs>
  <x:cellXfs count="123">
    <x:xf numFmtId="0" fontId="0" fillId="0" borderId="0" xfId="0"/>
    <x:xf numFmtId="0" fontId="8" fillId="0" borderId="0" xfId="40" applyFont="1"/>
    <x:xf numFmtId="0" fontId="28" fillId="0" borderId="0" xfId="39"/>
    <x:xf numFmtId="0" fontId="28" fillId="0" borderId="0" xfId="39" applyBorder="1"/>
    <x:xf numFmtId="0" fontId="28" fillId="0" borderId="0" xfId="39" applyFill="1"/>
    <x:xf numFmtId="164" fontId="28" fillId="0" borderId="0" xfId="39" applyNumberFormat="1" applyFill="1"/>
    <x:xf numFmtId="0" fontId="3" fillId="0" borderId="0" xfId="40" applyFont="1" applyFill="1" applyBorder="1"/>
    <x:xf numFmtId="0" fontId="3" fillId="0" borderId="0" xfId="40" applyFont="1" applyFill="1" applyBorder="1" applyAlignment="1">
      <x:alignment horizontal="center"/>
    </x:xf>
    <x:xf numFmtId="0" fontId="3" fillId="0" borderId="0" xfId="40" applyFont="1"/>
    <x:xf numFmtId="3" fontId="28" fillId="0" borderId="0" xfId="39" applyNumberFormat="1" applyFill="1" applyBorder="1"/>
    <x:xf numFmtId="0" fontId="28" fillId="0" borderId="0" xfId="39" applyFill="1" applyBorder="1"/>
    <x:xf numFmtId="3" fontId="1" fillId="0" borderId="0" xfId="39" applyNumberFormat="1" applyFont="1" applyFill="1" applyBorder="1"/>
    <x:xf numFmtId="0" fontId="1" fillId="0" borderId="0" xfId="39" applyFont="1" applyFill="1"/>
    <x:xf numFmtId="0" fontId="1" fillId="0" borderId="0" xfId="53"/>
    <x:xf numFmtId="166" fontId="3" fillId="0" borderId="0" xfId="29" applyNumberFormat="1" applyFont="1" applyFill="1" applyBorder="1"/>
    <x:xf numFmtId="166" fontId="3" fillId="0" borderId="0" xfId="40" applyNumberFormat="1" applyFont="1" applyFill="1" applyBorder="1"/>
    <x:xf numFmtId="165" fontId="3" fillId="0" borderId="0" xfId="28" applyNumberFormat="1" applyFont="1" applyFill="1" applyBorder="1"/>
    <x:xf numFmtId="170" fontId="28" fillId="0" borderId="0" xfId="39" applyNumberFormat="1"/>
    <x:xf numFmtId="0" fontId="3" fillId="25" borderId="0" xfId="40" applyFont="1" applyFill="1"/>
    <x:xf numFmtId="0" fontId="1" fillId="25" borderId="0" xfId="53" applyFill="1"/>
    <x:xf numFmtId="0" fontId="6" fillId="25" borderId="0" xfId="52" applyFont="1" applyFill="1" applyAlignment="1"/>
    <x:xf numFmtId="0" fontId="6" fillId="25" borderId="0" xfId="40" applyFont="1" applyFill="1" applyAlignment="1"/>
    <x:xf numFmtId="0" fontId="7" fillId="25" borderId="0" xfId="39" applyFont="1" applyFill="1" applyAlignment="1">
      <x:alignment horizontal="left"/>
    </x:xf>
    <x:xf numFmtId="0" fontId="28" fillId="25" borderId="0" xfId="39" applyFill="1" applyAlignment="1">
      <x:alignment horizontal="centerContinuous"/>
    </x:xf>
    <x:xf numFmtId="0" fontId="28" fillId="25" borderId="0" xfId="39" applyFill="1"/>
    <x:xf numFmtId="0" fontId="1" fillId="25" borderId="0" xfId="39" applyFont="1" applyFill="1" applyAlignment="1">
      <x:alignment horizontal="center"/>
    </x:xf>
    <x:xf numFmtId="0" fontId="28" fillId="25" borderId="0" xfId="39" applyFill="1" applyAlignment="1">
      <x:alignment horizontal="center"/>
    </x:xf>
    <x:xf numFmtId="0" fontId="1" fillId="25" borderId="0" xfId="39" applyFont="1" applyFill="1"/>
    <x:xf numFmtId="0" fontId="28" fillId="25" borderId="0" xfId="39" quotePrefix="1" applyFill="1" applyAlignment="1">
      <x:alignment horizontal="center"/>
    </x:xf>
    <x:xf numFmtId="0" fontId="2" fillId="25" borderId="0" xfId="39" applyFont="1" applyFill="1" applyAlignment="1">
      <x:alignment horizontal="center"/>
    </x:xf>
    <x:xf numFmtId="164" fontId="28" fillId="25" borderId="0" xfId="39" applyNumberFormat="1" applyFill="1"/>
    <x:xf numFmtId="0" fontId="1" fillId="25" borderId="21" xfId="39" applyFont="1" applyFill="1" applyBorder="1" applyAlignment="1">
      <x:alignment horizontal="center"/>
    </x:xf>
    <x:xf numFmtId="0" fontId="3" fillId="25" borderId="12" xfId="40" applyFont="1" applyFill="1" applyBorder="1" applyAlignment="1">
      <x:alignment horizontal="center"/>
    </x:xf>
    <x:xf numFmtId="0" fontId="8" fillId="25" borderId="0" xfId="40" applyFont="1" applyFill="1"/>
    <x:xf numFmtId="0" fontId="9" fillId="25" borderId="0" xfId="40" applyFont="1" applyFill="1"/>
    <x:xf numFmtId="0" fontId="3" fillId="25" borderId="0" xfId="40" applyFont="1" applyFill="1" applyBorder="1"/>
    <x:xf numFmtId="0" fontId="3" fillId="25" borderId="20" xfId="40" applyFont="1" applyFill="1" applyBorder="1" applyAlignment="1">
      <x:alignment horizontal="center"/>
    </x:xf>
    <x:xf numFmtId="38" fontId="3" fillId="25" borderId="0" xfId="40" applyNumberFormat="1" applyFont="1" applyFill="1"/>
    <x:xf numFmtId="0" fontId="3" fillId="25" borderId="20" xfId="40" applyFont="1" applyFill="1" applyBorder="1"/>
    <x:xf numFmtId="0" fontId="3" fillId="25" borderId="9" xfId="40" applyFont="1" applyFill="1" applyBorder="1"/>
    <x:xf numFmtId="0" fontId="2" fillId="25" borderId="0" xfId="39" quotePrefix="1" applyFont="1" applyFill="1" applyAlignment="1">
      <x:alignment horizontal="center"/>
    </x:xf>
    <x:xf numFmtId="0" fontId="1" fillId="25" borderId="21" xfId="39" quotePrefix="1" applyFont="1" applyFill="1" applyBorder="1" applyAlignment="1">
      <x:alignment horizontal="center"/>
    </x:xf>
    <x:xf numFmtId="0" fontId="1" fillId="25" borderId="0" xfId="39" applyFont="1" applyFill="1" applyBorder="1" applyAlignment="1">
      <x:alignment horizontal="center"/>
    </x:xf>
    <x:xf numFmtId="0" fontId="30" fillId="25" borderId="0" xfId="39" applyFont="1" applyFill="1"/>
    <x:xf numFmtId="0" fontId="3" fillId="25" borderId="20" xfId="40" quotePrefix="1" applyFont="1" applyFill="1" applyBorder="1" applyAlignment="1">
      <x:alignment horizontal="center"/>
    </x:xf>
    <x:xf numFmtId="0" fontId="3" fillId="25" borderId="16" xfId="40" quotePrefix="1" applyFont="1" applyFill="1" applyBorder="1" applyAlignment="1">
      <x:alignment horizontal="center"/>
    </x:xf>
    <x:xf numFmtId="0" fontId="28" fillId="25" borderId="0" xfId="39" applyFont="1" applyFill="1" applyBorder="1"/>
    <x:xf numFmtId="0" fontId="28" fillId="25" borderId="21" xfId="39" quotePrefix="1" applyFont="1" applyFill="1" applyBorder="1" applyAlignment="1">
      <x:alignment horizontal="center"/>
    </x:xf>
    <x:xf numFmtId="0" fontId="28" fillId="25" borderId="21" xfId="39" applyFont="1" applyFill="1" applyBorder="1" applyAlignment="1">
      <x:alignment horizontal="center"/>
    </x:xf>
    <x:xf numFmtId="0" fontId="2" fillId="0" borderId="0" xfId="39" applyFont="1" applyFill="1" applyAlignment="1">
      <x:alignment horizontal="center"/>
    </x:xf>
    <x:xf numFmtId="165" fontId="28" fillId="0" borderId="0" xfId="28" applyNumberFormat="1" applyFont="1" applyFill="1"/>
    <x:xf numFmtId="0" fontId="28" fillId="0" borderId="0" xfId="39" quotePrefix="1" applyFill="1"/>
    <x:xf numFmtId="165" fontId="30" fillId="0" borderId="0" xfId="28" applyNumberFormat="1" applyFont="1" applyFill="1"/>
    <x:xf numFmtId="0" fontId="10" fillId="0" borderId="0" xfId="39" applyFont="1" applyFill="1"/>
    <x:xf numFmtId="0" fontId="10" fillId="0" borderId="0" xfId="39" quotePrefix="1" applyFont="1" applyFill="1"/>
    <x:xf numFmtId="167" fontId="28" fillId="0" borderId="0" xfId="39" applyNumberFormat="1" applyFill="1"/>
    <x:xf numFmtId="164" fontId="28" fillId="0" borderId="0" xfId="39" applyNumberFormat="1" applyFill="1" applyAlignment="1">
      <x:alignment horizontal="center"/>
    </x:xf>
    <x:xf numFmtId="0" fontId="28" fillId="0" borderId="0" xfId="39" quotePrefix="1" applyFill="1" applyAlignment="1">
      <x:alignment horizontal="center"/>
    </x:xf>
    <x:xf numFmtId="0" fontId="1" fillId="0" borderId="0" xfId="39" applyFont="1" applyFill="1" applyAlignment="1">
      <x:alignment horizontal="center"/>
    </x:xf>
    <x:xf numFmtId="0" fontId="1" fillId="0" borderId="21" xfId="39" applyFont="1" applyFill="1" applyBorder="1" applyAlignment="1">
      <x:alignment horizontal="center"/>
    </x:xf>
    <x:xf numFmtId="0" fontId="3" fillId="0" borderId="15" xfId="29" applyNumberFormat="1" applyFont="1" applyFill="1" applyBorder="1" applyAlignment="1">
      <x:alignment horizontal="center"/>
    </x:xf>
    <x:xf numFmtId="0" fontId="3" fillId="0" borderId="18" xfId="29" applyNumberFormat="1" applyFont="1" applyFill="1" applyBorder="1" applyAlignment="1">
      <x:alignment horizontal="center"/>
    </x:xf>
    <x:xf numFmtId="0" fontId="3" fillId="0" borderId="9" xfId="40" applyFont="1" applyFill="1" applyBorder="1"/>
    <x:xf numFmtId="0" fontId="28" fillId="0" borderId="0" xfId="39" applyFill="1" applyAlignment="1">
      <x:alignment horizontal="center"/>
    </x:xf>
    <x:xf numFmtId="0" fontId="28" fillId="0" borderId="0" xfId="39" applyFont="1" applyFill="1" applyBorder="1"/>
    <x:xf numFmtId="0" fontId="28" fillId="0" borderId="21" xfId="39" quotePrefix="1" applyFont="1" applyFill="1" applyBorder="1" applyAlignment="1">
      <x:alignment horizontal="center"/>
    </x:xf>
    <x:xf numFmtId="169" fontId="28" fillId="0" borderId="0" xfId="39" applyNumberFormat="1" applyFill="1"/>
    <x:xf numFmtId="38" fontId="3" fillId="0" borderId="0" xfId="40" applyNumberFormat="1" applyFont="1" applyFill="1"/>
    <x:xf numFmtId="0" fontId="3" fillId="0" borderId="20" xfId="40" applyFont="1" applyFill="1" applyBorder="1" applyAlignment="1">
      <x:alignment horizontal="center"/>
    </x:xf>
    <x:xf numFmtId="0" fontId="3" fillId="0" borderId="0" xfId="40" applyFont="1" applyFill="1"/>
    <x:xf numFmtId="0" fontId="3" fillId="0" borderId="20" xfId="40" quotePrefix="1" applyFont="1" applyFill="1" applyBorder="1" applyAlignment="1">
      <x:alignment horizontal="center"/>
    </x:xf>
    <x:xf numFmtId="0" fontId="8" fillId="0" borderId="0" xfId="40" applyFont="1" applyFill="1"/>
    <x:xf numFmtId="0" fontId="6" fillId="0" borderId="0" xfId="40" applyFont="1" applyFill="1" applyAlignment="1"/>
    <x:xf numFmtId="0" fontId="1" fillId="0" borderId="0" xfId="53" applyFill="1"/>
    <x:xf numFmtId="0" fontId="3" fillId="0" borderId="16" xfId="40" applyFont="1" applyFill="1" applyBorder="1"/>
    <x:xf numFmtId="166" fontId="3" fillId="0" borderId="19" xfId="40" applyNumberFormat="1" applyFont="1" applyFill="1" applyBorder="1"/>
    <x:xf numFmtId="166" fontId="3" fillId="25" borderId="0" xfId="29" applyNumberFormat="1" applyFont="1" applyFill="1" applyBorder="1"/>
    <x:xf numFmtId="38" fontId="8" fillId="25" borderId="0" xfId="28" applyNumberFormat="1" applyFont="1" applyFill="1" applyBorder="1"/>
    <x:xf numFmtId="165" fontId="8" fillId="25" borderId="0" xfId="28" applyNumberFormat="1" applyFont="1" applyFill="1" applyBorder="1"/>
    <x:xf numFmtId="166" fontId="3" fillId="25" borderId="9" xfId="29" applyNumberFormat="1" applyFont="1" applyFill="1" applyBorder="1"/>
    <x:xf numFmtId="0" fontId="3" fillId="26" borderId="11" xfId="40" applyFont="1" applyFill="1" applyBorder="1" applyAlignment="1">
      <x:alignment horizontal="center"/>
    </x:xf>
    <x:xf numFmtId="0" fontId="3" fillId="26" borderId="11" xfId="40" applyFont="1" applyFill="1" applyBorder="1"/>
    <x:xf numFmtId="0" fontId="3" fillId="26" borderId="12" xfId="40" applyFont="1" applyFill="1" applyBorder="1" applyAlignment="1">
      <x:alignment horizontal="center"/>
    </x:xf>
    <x:xf numFmtId="0" fontId="3" fillId="26" borderId="13" xfId="40" applyFont="1" applyFill="1" applyBorder="1" applyAlignment="1">
      <x:alignment horizontal="center"/>
    </x:xf>
    <x:xf numFmtId="0" fontId="3" fillId="26" borderId="20" xfId="40" applyFont="1" applyFill="1" applyBorder="1" applyAlignment="1">
      <x:alignment horizontal="center"/>
    </x:xf>
    <x:xf numFmtId="0" fontId="3" fillId="26" borderId="20" xfId="40" applyFont="1" applyFill="1" applyBorder="1"/>
    <x:xf numFmtId="0" fontId="3" fillId="26" borderId="14" xfId="40" applyFont="1" applyFill="1" applyBorder="1" applyAlignment="1">
      <x:alignment horizontal="center"/>
    </x:xf>
    <x:xf numFmtId="0" fontId="3" fillId="26" borderId="14" xfId="40" applyFont="1" applyFill="1" applyBorder="1"/>
    <x:xf numFmtId="0" fontId="3" fillId="26" borderId="15" xfId="40" applyFont="1" applyFill="1" applyBorder="1" applyAlignment="1">
      <x:alignment horizontal="center"/>
    </x:xf>
    <x:xf numFmtId="0" fontId="3" fillId="26" borderId="16" xfId="40" applyFont="1" applyFill="1" applyBorder="1" applyAlignment="1">
      <x:alignment horizontal="center"/>
    </x:xf>
    <x:xf numFmtId="0" fontId="3" fillId="26" borderId="0" xfId="40" applyFont="1" applyFill="1" applyBorder="1" applyAlignment="1">
      <x:alignment horizontal="center"/>
    </x:xf>
    <x:xf numFmtId="0" fontId="3" fillId="26" borderId="0" xfId="40" applyFont="1" applyFill="1" applyBorder="1"/>
    <x:xf numFmtId="0" fontId="3" fillId="26" borderId="17" xfId="40" applyFont="1" applyFill="1" applyBorder="1" applyAlignment="1">
      <x:alignment horizontal="center"/>
    </x:xf>
    <x:xf numFmtId="0" fontId="3" fillId="26" borderId="18" xfId="40" applyFont="1" applyFill="1" applyBorder="1" applyAlignment="1">
      <x:alignment horizontal="center"/>
    </x:xf>
    <x:xf numFmtId="0" fontId="3" fillId="26" borderId="19" xfId="40" applyFont="1" applyFill="1" applyBorder="1" applyAlignment="1">
      <x:alignment horizontal="center"/>
    </x:xf>
    <x:xf numFmtId="0" fontId="9" fillId="26" borderId="19" xfId="40" applyFont="1" applyFill="1" applyBorder="1" applyAlignment="1">
      <x:alignment horizontal="center"/>
    </x:xf>
    <x:xf numFmtId="0" fontId="3" fillId="26" borderId="9" xfId="40" applyFont="1" applyFill="1" applyBorder="1" applyAlignment="1">
      <x:alignment horizontal="center"/>
    </x:xf>
    <x:xf numFmtId="0" fontId="3" fillId="26" borderId="9" xfId="40" applyFont="1" applyFill="1" applyBorder="1"/>
    <x:xf numFmtId="164" fontId="30" fillId="25" borderId="0" xfId="39" quotePrefix="1" applyNumberFormat="1" applyFont="1" applyFill="1"/>
    <x:xf numFmtId="164" fontId="30" fillId="25" borderId="0" xfId="39" applyNumberFormat="1" applyFont="1" applyFill="1"/>
    <x:xf numFmtId="164" fontId="28" fillId="25" borderId="0" xfId="39" applyNumberFormat="1" applyFill="1" applyAlignment="1">
      <x:alignment horizontal="center"/>
    </x:xf>
    <x:xf numFmtId="166" fontId="3" fillId="25" borderId="9" xfId="40" applyNumberFormat="1" applyFont="1" applyFill="1" applyBorder="1"/>
    <x:xf numFmtId="166" fontId="3" fillId="25" borderId="21" xfId="29" applyNumberFormat="1" applyFont="1" applyFill="1" applyBorder="1"/>
    <x:xf numFmtId="0" fontId="30" fillId="0" borderId="0" xfId="39" quotePrefix="1" applyFont="1" applyFill="1"/>
    <x:xf numFmtId="0" fontId="30" fillId="0" borderId="0" xfId="39" applyFont="1" applyFill="1"/>
    <x:xf numFmtId="167" fontId="28" fillId="25" borderId="0" xfId="39" applyNumberFormat="1" applyFill="1"/>
    <x:xf numFmtId="167" fontId="28" fillId="25" borderId="21" xfId="39" applyNumberFormat="1" applyFill="1" applyBorder="1"/>
    <x:xf numFmtId="167" fontId="28" fillId="25" borderId="0" xfId="39" applyNumberFormat="1" applyFill="1" applyBorder="1"/>
    <x:xf numFmtId="0" fontId="9" fillId="25" borderId="0" xfId="40" applyFont="1" applyFill="1" applyAlignment="1">
      <x:alignment horizontal="left"/>
    </x:xf>
    <x:xf numFmtId="0" fontId="31" fillId="25" borderId="0" xfId="40" applyFont="1" applyFill="1" applyAlignment="1">
      <x:alignment wrapText="1"/>
    </x:xf>
    <x:xf numFmtId="3" fontId="28" fillId="25" borderId="0" xfId="39" applyNumberFormat="1" applyFill="1"/>
    <x:xf numFmtId="37" fontId="28" fillId="25" borderId="0" xfId="28" applyNumberFormat="1" applyFont="1" applyFill="1"/>
    <x:xf numFmtId="165" fontId="28" fillId="25" borderId="0" xfId="28" applyNumberFormat="1" applyFont="1" applyFill="1"/>
    <x:xf numFmtId="37" fontId="28" fillId="25" borderId="21" xfId="28" applyNumberFormat="1" applyFont="1" applyFill="1" applyBorder="1"/>
    <x:xf numFmtId="164" fontId="28" fillId="25" borderId="21" xfId="39" applyNumberFormat="1" applyFill="1" applyBorder="1"/>
    <x:xf numFmtId="168" fontId="3" fillId="25" borderId="16" xfId="29" applyNumberFormat="1" applyFont="1" applyFill="1" applyBorder="1"/>
    <x:xf numFmtId="168" fontId="3" fillId="0" borderId="0" xfId="29" applyNumberFormat="1" applyFont="1" applyFill="1" applyBorder="1"/>
    <x:xf numFmtId="171" fontId="3" fillId="0" borderId="0" xfId="54" applyNumberFormat="1" applyFont="1" applyFill="1" applyBorder="1"/>
    <x:xf numFmtId="0" fontId="1" fillId="25" borderId="0" xfId="39" applyFont="1" applyFill="1" applyAlignment="1">
      <x:alignment horizontal="center"/>
    </x:xf>
    <x:xf numFmtId="0" fontId="28" fillId="25" borderId="0" xfId="39" applyFont="1" applyFill="1" applyAlignment="1">
      <x:alignment horizontal="center"/>
    </x:xf>
    <x:xf numFmtId="0" fontId="28" fillId="25" borderId="0" xfId="39" applyFill="1" applyAlignment="1">
      <x:alignment horizontal="center"/>
    </x:xf>
    <x:xf numFmtId="0" fontId="6" fillId="25" borderId="0" xfId="52" applyFont="1" applyFill="1" applyAlignment="1">
      <x:alignment horizontal="center"/>
    </x:xf>
    <x:xf numFmtId="0" fontId="6" fillId="25" borderId="0" xfId="40" applyFont="1" applyFill="1" applyAlignment="1">
      <x:alignment horizontal="center"/>
    </x:xf>
  </x:cellXfs>
  <x:cellStyles count="55">
    <x:cellStyle name="20% - Accent1" xfId="1" builtinId="30" customBuiltin="1"/>
    <x:cellStyle name="20% - Accent2" xfId="2" builtinId="34" customBuiltin="1"/>
    <x:cellStyle name="20% - Accent3" xfId="3" builtinId="38" customBuiltin="1"/>
    <x:cellStyle name="20% - Accent4" xfId="4" builtinId="42" customBuiltin="1"/>
    <x:cellStyle name="20% - Accent5" xfId="5" builtinId="46" customBuiltin="1"/>
    <x:cellStyle name="20% - Accent6" xfId="6" builtinId="50" customBuiltin="1"/>
    <x:cellStyle name="40% - Accent1" xfId="7" builtinId="31" customBuiltin="1"/>
    <x:cellStyle name="40% - Accent2" xfId="8" builtinId="35" customBuiltin="1"/>
    <x:cellStyle name="40% - Accent3" xfId="9" builtinId="39" customBuiltin="1"/>
    <x:cellStyle name="40% - Accent4" xfId="10" builtinId="43" customBuiltin="1"/>
    <x:cellStyle name="40% - Accent5" xfId="11" builtinId="47" customBuiltin="1"/>
    <x:cellStyle name="40% - Accent6" xfId="12" builtinId="51" customBuiltin="1"/>
    <x:cellStyle name="60% - Accent1" xfId="13" builtinId="32" customBuiltin="1"/>
    <x:cellStyle name="60% - Accent2" xfId="14" builtinId="36" customBuiltin="1"/>
    <x:cellStyle name="60% - Accent3" xfId="15" builtinId="40" customBuiltin="1"/>
    <x:cellStyle name="60% - Accent4" xfId="16" builtinId="44" customBuiltin="1"/>
    <x:cellStyle name="60% - Accent5" xfId="17" builtinId="48" customBuiltin="1"/>
    <x:cellStyle name="60% - Accent6" xfId="18" builtinId="52" customBuiltin="1"/>
    <x:cellStyle name="Accent1" xfId="19" builtinId="29" customBuiltin="1"/>
    <x:cellStyle name="Accent2" xfId="20" builtinId="33" customBuiltin="1"/>
    <x:cellStyle name="Accent3" xfId="21" builtinId="37" customBuiltin="1"/>
    <x:cellStyle name="Accent4" xfId="22" builtinId="41" customBuiltin="1"/>
    <x:cellStyle name="Accent5" xfId="23" builtinId="45" customBuiltin="1"/>
    <x:cellStyle name="Accent6" xfId="24" builtinId="49" customBuiltin="1"/>
    <x:cellStyle name="Bad" xfId="25" builtinId="27" customBuiltin="1"/>
    <x:cellStyle name="Calculation" xfId="26" builtinId="22" customBuiltin="1"/>
    <x:cellStyle name="Check Cell" xfId="27" builtinId="23" customBuiltin="1"/>
    <x:cellStyle name="Comma" xfId="28" builtinId="3"/>
    <x:cellStyle name="Currency" xfId="29" builtinId="4"/>
    <x:cellStyle name="Explanatory Text" xfId="30" builtinId="53" customBuiltin="1"/>
    <x:cellStyle name="Good" xfId="31" builtinId="26" customBuiltin="1"/>
    <x:cellStyle name="Heading 1" xfId="32" builtinId="16" customBuiltin="1"/>
    <x:cellStyle name="Heading 2" xfId="33" builtinId="17" customBuiltin="1"/>
    <x:cellStyle name="Heading 3" xfId="34" builtinId="18" customBuiltin="1"/>
    <x:cellStyle name="Heading 4" xfId="35" builtinId="19" customBuiltin="1"/>
    <x:cellStyle name="Input" xfId="36" builtinId="20" customBuiltin="1"/>
    <x:cellStyle name="Linked Cell" xfId="37" builtinId="24" customBuiltin="1"/>
    <x:cellStyle name="Neutral" xfId="38" builtinId="28" customBuiltin="1"/>
    <x:cellStyle name="Normal" xfId="0" builtinId="0"/>
    <x:cellStyle name="Normal 2" xfId="39" xr:uid="{00000000-0005-0000-0000-000027000000}"/>
    <x:cellStyle name="Normal 2 2" xfId="53" xr:uid="{00000000-0005-0000-0000-000028000000}"/>
    <x:cellStyle name="Normal 3 2" xfId="52" xr:uid="{00000000-0005-0000-0000-000029000000}"/>
    <x:cellStyle name="Normal_Book2" xfId="40" xr:uid="{00000000-0005-0000-0000-00002A000000}"/>
    <x:cellStyle name="Note" xfId="41" builtinId="10" customBuiltin="1"/>
    <x:cellStyle name="Output" xfId="42" builtinId="21" customBuiltin="1"/>
    <x:cellStyle name="Percent" xfId="54" builtinId="5"/>
    <x:cellStyle name="PSChar" xfId="43" xr:uid="{00000000-0005-0000-0000-00002D000000}"/>
    <x:cellStyle name="PSDate" xfId="44" xr:uid="{00000000-0005-0000-0000-00002E000000}"/>
    <x:cellStyle name="PSDec" xfId="45" xr:uid="{00000000-0005-0000-0000-00002F000000}"/>
    <x:cellStyle name="PSHeading" xfId="46" xr:uid="{00000000-0005-0000-0000-000030000000}"/>
    <x:cellStyle name="PSInt" xfId="47" xr:uid="{00000000-0005-0000-0000-000031000000}"/>
    <x:cellStyle name="PSSpacer" xfId="48" xr:uid="{00000000-0005-0000-0000-000032000000}"/>
    <x:cellStyle name="Title" xfId="49" builtinId="15" customBuiltin="1"/>
    <x:cellStyle name="Total" xfId="50" builtinId="25" customBuiltin="1"/>
    <x:cellStyle name="Warning Text" xfId="51" builtinId="11" customBuiltin="1"/>
  </x:cellStyles>
  <x:dxfs count="0"/>
  <x:tableStyles count="0" defaultTableStyle="TableStyleMedium9" defaultPivotStyle="PivotStyleLight16"/>
  <x:colors>
    <x:mruColors>
      <x:color rgb="FFFFFFCC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calcChain" Target="calcChain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tabColor rgb="FF00B050"/>
    <x:pageSetUpPr fitToPage="1"/>
  </x:sheetPr>
  <x:dimension ref="A1:L35"/>
  <x:sheetViews>
    <x:sheetView showGridLines="0" tabSelected="1" zoomScaleNormal="100" workbookViewId="0">
      <x:selection activeCell="G16" sqref="G16"/>
    </x:sheetView>
  </x:sheetViews>
  <x:sheetFormatPr defaultColWidth="9.28515625" defaultRowHeight="12.75" x14ac:dyDescent="0.2"/>
  <x:cols>
    <x:col min="1" max="1" width="36.28515625" style="2" customWidth="1"/>
    <x:col min="2" max="2" width="9.28515625" style="2"/>
    <x:col min="3" max="3" width="19" style="2" customWidth="1"/>
    <x:col min="4" max="4" width="11" style="2" customWidth="1"/>
    <x:col min="5" max="5" width="16.7109375" style="2" bestFit="1" customWidth="1"/>
    <x:col min="6" max="6" width="3.28515625" style="2" customWidth="1"/>
    <x:col min="7" max="7" width="15.7109375" style="2" customWidth="1"/>
    <x:col min="8" max="8" width="9.28515625" style="2"/>
    <x:col min="9" max="9" width="18.28515625" style="2" customWidth="1"/>
    <x:col min="10" max="10" width="9.28515625" style="2"/>
    <x:col min="11" max="11" width="10.28515625" style="2" bestFit="1" customWidth="1"/>
    <x:col min="12" max="16384" width="9.28515625" style="2"/>
  </x:cols>
  <x:sheetData>
    <x:row r="1" spans="1:12" x14ac:dyDescent="0.2">
      <x:c r="A1" s="23" t="s">
        <x:v>1</x:v>
      </x:c>
      <x:c r="B1" s="23"/>
      <x:c r="C1" s="23"/>
      <x:c r="D1" s="23"/>
      <x:c r="E1" s="23"/>
      <x:c r="F1" s="23"/>
      <x:c r="G1" s="23"/>
    </x:row>
    <x:row r="2" spans="1:12" x14ac:dyDescent="0.2">
      <x:c r="A2" s="118" t="s">
        <x:v>60</x:v>
      </x:c>
      <x:c r="B2" s="119"/>
      <x:c r="C2" s="119"/>
      <x:c r="D2" s="119"/>
      <x:c r="E2" s="119"/>
      <x:c r="F2" s="119"/>
      <x:c r="G2" s="119"/>
    </x:row>
    <x:row r="3" spans="1:12" x14ac:dyDescent="0.2">
      <x:c r="A3" s="22"/>
      <x:c r="B3" s="23"/>
      <x:c r="C3" s="23"/>
      <x:c r="D3" s="23"/>
      <x:c r="E3" s="23"/>
      <x:c r="F3" s="23"/>
      <x:c r="G3" s="23"/>
    </x:row>
    <x:row r="4" spans="1:12" x14ac:dyDescent="0.2">
      <x:c r="A4" s="120" t="s">
        <x:v>25</x:v>
      </x:c>
      <x:c r="B4" s="120"/>
      <x:c r="C4" s="120"/>
      <x:c r="D4" s="120"/>
      <x:c r="E4" s="120"/>
      <x:c r="F4" s="120"/>
      <x:c r="G4" s="120"/>
    </x:row>
    <x:row r="5" spans="1:12" x14ac:dyDescent="0.2">
      <x:c r="A5" s="24"/>
      <x:c r="B5" s="24"/>
      <x:c r="C5" s="24"/>
      <x:c r="D5" s="24"/>
      <x:c r="E5" s="24"/>
      <x:c r="F5" s="24"/>
      <x:c r="G5" s="24"/>
    </x:row>
    <x:row r="6" spans="1:12" x14ac:dyDescent="0.2">
      <x:c r="A6" s="24"/>
      <x:c r="B6" s="24"/>
      <x:c r="C6" s="24"/>
      <x:c r="D6" s="24"/>
      <x:c r="E6" s="24"/>
      <x:c r="F6" s="24"/>
      <x:c r="G6" s="24"/>
    </x:row>
    <x:row r="7" spans="1:12" x14ac:dyDescent="0.2">
      <x:c r="A7" s="24"/>
      <x:c r="B7" s="24"/>
      <x:c r="C7" s="24"/>
      <x:c r="D7" s="28" t="s">
        <x:v>4</x:v>
      </x:c>
      <x:c r="E7" s="28"/>
      <x:c r="F7" s="28"/>
      <x:c r="G7" s="24"/>
    </x:row>
    <x:row r="8" spans="1:12" x14ac:dyDescent="0.2">
      <x:c r="A8" s="24"/>
      <x:c r="B8" s="24"/>
      <x:c r="C8" s="24"/>
      <x:c r="D8" s="26" t="s">
        <x:v>23</x:v>
      </x:c>
      <x:c r="E8" s="26"/>
      <x:c r="F8" s="26"/>
      <x:c r="G8" s="24"/>
    </x:row>
    <x:row r="9" spans="1:12" ht="14.25" x14ac:dyDescent="0.2">
      <x:c r="A9" s="24"/>
      <x:c r="B9" s="24"/>
      <x:c r="C9" s="4"/>
      <x:c r="D9" s="49" t="s">
        <x:v>38</x:v>
      </x:c>
      <x:c r="E9" s="29"/>
      <x:c r="F9" s="29"/>
      <x:c r="G9" s="24"/>
    </x:row>
    <x:row r="10" spans="1:12" x14ac:dyDescent="0.2">
      <x:c r="A10" s="27" t="s">
        <x:v>61</x:v>
      </x:c>
      <x:c r="B10" s="24"/>
      <x:c r="C10" s="4"/>
      <x:c r="D10" s="30">
        <x:v>16592374</x:v>
      </x:c>
      <x:c r="E10" s="98"/>
      <x:c r="F10" s="99"/>
      <x:c r="G10" s="43"/>
      <x:c r="H10" s="43"/>
      <x:c r="I10" s="24"/>
    </x:row>
    <x:row r="11" spans="1:12" x14ac:dyDescent="0.2">
      <x:c r="A11" s="24"/>
      <x:c r="B11" s="24"/>
      <x:c r="C11" s="24"/>
      <x:c r="D11" s="24"/>
      <x:c r="E11" s="24"/>
      <x:c r="F11" s="24"/>
      <x:c r="G11" s="24"/>
    </x:row>
    <x:row r="12" spans="1:12" x14ac:dyDescent="0.2">
      <x:c r="A12" s="24"/>
      <x:c r="B12" s="24"/>
      <x:c r="C12" s="28" t="s">
        <x:v>5</x:v>
      </x:c>
      <x:c r="D12" s="24"/>
      <x:c r="E12" s="26" t="s">
        <x:v>9</x:v>
      </x:c>
      <x:c r="F12" s="26"/>
      <x:c r="G12" s="28" t="s">
        <x:v>30</x:v>
      </x:c>
    </x:row>
    <x:row r="13" spans="1:12" x14ac:dyDescent="0.2">
      <x:c r="A13" s="24"/>
      <x:c r="B13" s="24"/>
      <x:c r="C13" s="24"/>
      <x:c r="D13" s="24"/>
      <x:c r="E13" s="24"/>
      <x:c r="F13" s="24"/>
      <x:c r="G13" s="26" t="s">
        <x:v>26</x:v>
      </x:c>
    </x:row>
    <x:row r="14" spans="1:12" x14ac:dyDescent="0.2">
      <x:c r="A14" s="24"/>
      <x:c r="B14" s="24"/>
      <x:c r="C14" s="25" t="s">
        <x:v>62</x:v>
      </x:c>
      <x:c r="D14" s="24"/>
      <x:c r="E14" s="26" t="s">
        <x:v>31</x:v>
      </x:c>
      <x:c r="F14" s="26"/>
      <x:c r="G14" s="26" t="s">
        <x:v>23</x:v>
      </x:c>
    </x:row>
    <x:row r="15" spans="1:12" ht="14.25" x14ac:dyDescent="0.2">
      <x:c r="A15" s="31" t="s">
        <x:v>37</x:v>
      </x:c>
      <x:c r="B15" s="24"/>
      <x:c r="C15" s="31" t="s">
        <x:v>39</x:v>
      </x:c>
      <x:c r="D15" s="46"/>
      <x:c r="E15" s="47" t="s">
        <x:v>32</x:v>
      </x:c>
      <x:c r="F15" s="40"/>
      <x:c r="G15" s="48" t="s">
        <x:v>27</x:v>
      </x:c>
    </x:row>
    <x:row r="16" spans="1:12" x14ac:dyDescent="0.2">
      <x:c r="A16" s="4" t="s">
        <x:v>0</x:v>
      </x:c>
      <x:c r="B16" s="4"/>
      <x:c r="C16" s="110">
        <x:v>34799984</x:v>
      </x:c>
      <x:c r="D16" s="103"/>
      <x:c r="E16" s="105">
        <x:f>C16/$C$27</x:f>
        <x:v>0.65655063795337976</x:v>
      </x:c>
      <x:c r="F16" s="105"/>
      <x:c r="G16" s="30">
        <x:f>ROUND(E16*$D$10,0)-1</x:f>
        <x:v>10893733</x:v>
      </x:c>
      <x:c r="I16" s="17"/>
      <x:c r="K16" s="9"/>
      <x:c r="L16" s="3"/>
    </x:row>
    <x:row r="17" spans="1:12" x14ac:dyDescent="0.2">
      <x:c r="A17" s="4" t="s">
        <x:v>2</x:v>
      </x:c>
      <x:c r="B17" s="4"/>
      <x:c r="C17" s="110">
        <x:v>65043</x:v>
      </x:c>
      <x:c r="D17" s="104"/>
      <x:c r="E17" s="105">
        <x:f t="shared" ref="E17:E26" si="0">C17/$C$27</x:f>
        <x:v>1.2271276660472512E-3</x:v>
      </x:c>
      <x:c r="F17" s="105"/>
      <x:c r="G17" s="30">
        <x:f>ROUND(E17*$D$10,0)</x:f>
        <x:v>20361</x:v>
      </x:c>
      <x:c r="I17" s="17"/>
      <x:c r="K17" s="10"/>
      <x:c r="L17" s="3"/>
    </x:row>
    <x:row r="18" spans="1:12" x14ac:dyDescent="0.2">
      <x:c r="A18" s="4" t="s">
        <x:v>12</x:v>
      </x:c>
      <x:c r="B18" s="4"/>
      <x:c r="C18" s="110">
        <x:v>13193339</x:v>
      </x:c>
      <x:c r="D18" s="104"/>
      <x:c r="E18" s="105">
        <x:f t="shared" si="0"/>
        <x:v>0.24891089424596305</x:v>
      </x:c>
      <x:c r="F18" s="105"/>
      <x:c r="G18" s="30">
        <x:f t="shared" ref="G18:G26" si="1">ROUND(E18*$D$10,0)</x:f>
        <x:v>4130023</x:v>
      </x:c>
      <x:c r="I18" s="17"/>
      <x:c r="K18" s="9"/>
      <x:c r="L18" s="3"/>
    </x:row>
    <x:row r="19" spans="1:12" x14ac:dyDescent="0.2">
      <x:c r="A19" s="4" t="s">
        <x:v>13</x:v>
      </x:c>
      <x:c r="B19" s="4"/>
      <x:c r="C19" s="111">
        <x:v>0</x:v>
      </x:c>
      <x:c r="D19" s="104"/>
      <x:c r="E19" s="105">
        <x:f t="shared" si="0"/>
        <x:v>0</x:v>
      </x:c>
      <x:c r="F19" s="105"/>
      <x:c r="G19" s="30">
        <x:f t="shared" si="1"/>
        <x:v>0</x:v>
      </x:c>
      <x:c r="I19" s="17"/>
      <x:c r="K19" s="9"/>
      <x:c r="L19" s="3"/>
    </x:row>
    <x:row r="20" spans="1:12" x14ac:dyDescent="0.2">
      <x:c r="A20" s="4" t="s">
        <x:v>14</x:v>
      </x:c>
      <x:c r="B20" s="4"/>
      <x:c r="C20" s="112"/>
      <x:c r="D20" s="104"/>
      <x:c r="E20" s="105"/>
      <x:c r="F20" s="105"/>
      <x:c r="G20" s="30"/>
      <x:c r="I20" s="17"/>
      <x:c r="K20" s="9"/>
      <x:c r="L20" s="3"/>
    </x:row>
    <x:row r="21" spans="1:12" x14ac:dyDescent="0.2">
      <x:c r="A21" s="4" t="s">
        <x:v>10</x:v>
      </x:c>
      <x:c r="B21" s="4"/>
      <x:c r="C21" s="110">
        <x:v>4818493</x:v>
      </x:c>
      <x:c r="D21" s="104"/>
      <x:c r="E21" s="105">
        <x:f t="shared" si="0"/>
        <x:v>9.0907646771443765E-2</x:v>
      </x:c>
      <x:c r="F21" s="105"/>
      <x:c r="G21" s="30">
        <x:f t="shared" si="1"/>
        <x:v>1508374</x:v>
      </x:c>
      <x:c r="I21" s="17"/>
      <x:c r="K21" s="9"/>
      <x:c r="L21" s="3"/>
    </x:row>
    <x:row r="22" spans="1:12" x14ac:dyDescent="0.2">
      <x:c r="A22" s="4" t="s">
        <x:v>11</x:v>
      </x:c>
      <x:c r="B22" s="4"/>
      <x:c r="C22" s="111">
        <x:v>127406</x:v>
      </x:c>
      <x:c r="D22" s="104"/>
      <x:c r="E22" s="105">
        <x:f t="shared" si="0"/>
        <x:v>2.4036933631661527E-3</x:v>
      </x:c>
      <x:c r="F22" s="105"/>
      <x:c r="G22" s="30">
        <x:f t="shared" si="1"/>
        <x:v>39883</x:v>
      </x:c>
      <x:c r="I22" s="17"/>
      <x:c r="K22" s="9"/>
      <x:c r="L22" s="3"/>
    </x:row>
    <x:row r="23" spans="1:12" x14ac:dyDescent="0.2">
      <x:c r="A23" s="4" t="s">
        <x:v>15</x:v>
      </x:c>
      <x:c r="B23" s="4"/>
      <x:c r="C23" s="24"/>
      <x:c r="D23" s="104"/>
      <x:c r="E23" s="24"/>
      <x:c r="F23" s="24"/>
      <x:c r="G23" s="30"/>
      <x:c r="H23" s="4"/>
      <x:c r="I23" s="17"/>
      <x:c r="K23" s="9"/>
      <x:c r="L23" s="3"/>
    </x:row>
    <x:row r="24" spans="1:12" x14ac:dyDescent="0.2">
      <x:c r="A24" s="51" t="s">
        <x:v>34</x:v>
      </x:c>
      <x:c r="B24" s="4"/>
      <x:c r="C24" s="111">
        <x:v>0</x:v>
      </x:c>
      <x:c r="D24" s="104"/>
      <x:c r="E24" s="105">
        <x:f>C24/$C$27</x:f>
        <x:v>0</x:v>
      </x:c>
      <x:c r="F24" s="105"/>
      <x:c r="G24" s="30">
        <x:f t="shared" si="1"/>
        <x:v>0</x:v>
      </x:c>
      <x:c r="H24" s="4"/>
      <x:c r="I24" s="17"/>
      <x:c r="K24" s="9"/>
      <x:c r="L24" s="3"/>
    </x:row>
    <x:row r="25" spans="1:12" x14ac:dyDescent="0.2">
      <x:c r="A25" s="51" t="s">
        <x:v>33</x:v>
      </x:c>
      <x:c r="B25" s="4"/>
      <x:c r="C25" s="111">
        <x:v>0</x:v>
      </x:c>
      <x:c r="D25" s="104"/>
      <x:c r="E25" s="105">
        <x:f>C25/$C$27</x:f>
        <x:v>0</x:v>
      </x:c>
      <x:c r="F25" s="105"/>
      <x:c r="G25" s="30">
        <x:f t="shared" si="1"/>
        <x:v>0</x:v>
      </x:c>
      <x:c r="H25" s="4"/>
      <x:c r="I25" s="17"/>
      <x:c r="K25" s="9"/>
      <x:c r="L25" s="3"/>
    </x:row>
    <x:row r="26" spans="1:12" x14ac:dyDescent="0.2">
      <x:c r="A26" s="4" t="s">
        <x:v>3</x:v>
      </x:c>
      <x:c r="B26" s="4"/>
      <x:c r="C26" s="113">
        <x:v>0</x:v>
      </x:c>
      <x:c r="D26" s="4"/>
      <x:c r="E26" s="106">
        <x:f t="shared" si="0"/>
        <x:v>0</x:v>
      </x:c>
      <x:c r="F26" s="107"/>
      <x:c r="G26" s="114">
        <x:f t="shared" si="1"/>
        <x:v>0</x:v>
      </x:c>
      <x:c r="H26" s="4"/>
      <x:c r="I26" s="17"/>
      <x:c r="K26" s="9"/>
      <x:c r="L26" s="3"/>
    </x:row>
    <x:row r="27" spans="1:12" x14ac:dyDescent="0.2">
      <x:c r="A27" s="51" t="s">
        <x:v>28</x:v>
      </x:c>
      <x:c r="B27" s="4"/>
      <x:c r="C27" s="50">
        <x:f>SUM(C16:C26)</x:f>
        <x:v>53004265</x:v>
      </x:c>
      <x:c r="D27" s="4"/>
      <x:c r="E27" s="105">
        <x:f>SUM(E16:E26)</x:f>
        <x:v>1</x:v>
      </x:c>
      <x:c r="F27" s="105"/>
      <x:c r="G27" s="5">
        <x:f>SUM(G16:G26)</x:f>
        <x:v>16592374</x:v>
      </x:c>
      <x:c r="I27" s="5"/>
      <x:c r="K27" s="9"/>
      <x:c r="L27" s="3"/>
    </x:row>
    <x:row r="28" spans="1:12" x14ac:dyDescent="0.2">
      <x:c r="A28" s="4"/>
      <x:c r="B28" s="4"/>
      <x:c r="C28" s="52"/>
      <x:c r="D28" s="4"/>
      <x:c r="E28" s="4"/>
      <x:c r="F28" s="4"/>
      <x:c r="G28" s="4"/>
      <x:c r="K28" s="9"/>
      <x:c r="L28" s="3"/>
    </x:row>
    <x:row r="29" spans="1:12" x14ac:dyDescent="0.2">
      <x:c r="A29" s="4"/>
      <x:c r="B29" s="4"/>
      <x:c r="C29" s="4"/>
      <x:c r="D29" s="4"/>
      <x:c r="E29" s="4"/>
      <x:c r="F29" s="4"/>
      <x:c r="G29" s="4"/>
      <x:c r="K29" s="9"/>
      <x:c r="L29" s="3"/>
    </x:row>
    <x:row r="30" spans="1:12" ht="14.25" x14ac:dyDescent="0.2">
      <x:c r="A30" s="12" t="s">
        <x:v>52</x:v>
      </x:c>
      <x:c r="B30" s="4"/>
      <x:c r="C30" s="4"/>
      <x:c r="D30" s="4"/>
      <x:c r="E30" s="4"/>
      <x:c r="F30" s="4"/>
      <x:c r="G30" s="4"/>
      <x:c r="K30" s="9"/>
      <x:c r="L30" s="3"/>
    </x:row>
    <x:row r="31" spans="1:12" ht="14.25" x14ac:dyDescent="0.2">
      <x:c r="A31" s="53" t="s">
        <x:v>56</x:v>
      </x:c>
      <x:c r="B31" s="4"/>
      <x:c r="C31" s="4"/>
      <x:c r="D31" s="4"/>
      <x:c r="E31" s="4"/>
      <x:c r="F31" s="4"/>
      <x:c r="G31" s="4"/>
      <x:c r="K31" s="9"/>
      <x:c r="L31" s="3"/>
    </x:row>
    <x:row r="32" spans="1:12" ht="14.25" x14ac:dyDescent="0.2">
      <x:c r="A32" s="54"/>
      <x:c r="B32" s="4"/>
      <x:c r="C32" s="4"/>
      <x:c r="D32" s="4"/>
      <x:c r="E32" s="4"/>
      <x:c r="F32" s="4"/>
      <x:c r="G32" s="4"/>
      <x:c r="K32" s="9"/>
      <x:c r="L32" s="3"/>
    </x:row>
    <x:row r="33" spans="1:12" x14ac:dyDescent="0.2">
      <x:c r="A33" s="12"/>
      <x:c r="B33" s="4"/>
      <x:c r="C33" s="4"/>
      <x:c r="D33" s="4"/>
      <x:c r="E33" s="4"/>
      <x:c r="K33" s="11"/>
      <x:c r="L33" s="3"/>
    </x:row>
    <x:row r="34" spans="1:12" x14ac:dyDescent="0.2">
      <x:c r="K34" s="3"/>
      <x:c r="L34" s="3"/>
    </x:row>
    <x:row r="35" spans="1:12" x14ac:dyDescent="0.2">
      <x:c r="K35" s="3"/>
      <x:c r="L35" s="3"/>
    </x:row>
  </x:sheetData>
  <x:mergeCells count="2">
    <x:mergeCell ref="A2:G2"/>
    <x:mergeCell ref="A4:G4"/>
  </x:mergeCells>
  <x:pageMargins left="0.75" right="0.75" top="1.5" bottom="1" header="1" footer="0.5"/>
  <x:pageSetup scale="89" orientation="landscape" r:id="rId1"/>
  <x:headerFooter alignWithMargins="0">
    <x:oddHeader>&amp;RExhibit DEN-2
Page 1 of 1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tabColor rgb="FF00B050"/>
    <x:pageSetUpPr fitToPage="1"/>
  </x:sheetPr>
  <x:dimension ref="A1:I36"/>
  <x:sheetViews>
    <x:sheetView showGridLines="0" zoomScaleNormal="100" workbookViewId="0">
      <x:selection activeCell="M39" sqref="M39"/>
    </x:sheetView>
  </x:sheetViews>
  <x:sheetFormatPr defaultColWidth="9.28515625" defaultRowHeight="12.75" x14ac:dyDescent="0.2"/>
  <x:cols>
    <x:col min="1" max="1" width="36.28515625" style="2" customWidth="1"/>
    <x:col min="2" max="2" width="3.28515625" style="2" customWidth="1"/>
    <x:col min="3" max="3" width="19" style="2" customWidth="1"/>
    <x:col min="4" max="4" width="3.28515625" style="2" customWidth="1"/>
    <x:col min="5" max="5" width="19.5703125" style="2" customWidth="1"/>
    <x:col min="6" max="6" width="3.28515625" style="2" customWidth="1"/>
    <x:col min="7" max="7" width="17.42578125" style="2" customWidth="1"/>
    <x:col min="8" max="8" width="3.28515625" style="2" customWidth="1"/>
    <x:col min="9" max="16384" width="9.28515625" style="2"/>
  </x:cols>
  <x:sheetData>
    <x:row r="1" spans="1:9" x14ac:dyDescent="0.2">
      <x:c r="A1" s="120" t="s">
        <x:v>1</x:v>
      </x:c>
      <x:c r="B1" s="120"/>
      <x:c r="C1" s="120"/>
      <x:c r="D1" s="120"/>
      <x:c r="E1" s="120"/>
      <x:c r="F1" s="120"/>
      <x:c r="G1" s="120"/>
      <x:c r="H1" s="120"/>
    </x:row>
    <x:row r="2" spans="1:9" x14ac:dyDescent="0.2">
      <x:c r="A2" s="118" t="s">
        <x:v>60</x:v>
      </x:c>
      <x:c r="B2" s="118"/>
      <x:c r="C2" s="118"/>
      <x:c r="D2" s="118"/>
      <x:c r="E2" s="118"/>
      <x:c r="F2" s="118"/>
      <x:c r="G2" s="118"/>
      <x:c r="H2" s="118"/>
    </x:row>
    <x:row r="3" spans="1:9" x14ac:dyDescent="0.2">
      <x:c r="A3" s="22"/>
      <x:c r="B3" s="23"/>
      <x:c r="C3" s="23"/>
      <x:c r="D3" s="23"/>
      <x:c r="E3" s="23"/>
      <x:c r="F3" s="23"/>
      <x:c r="G3" s="23"/>
      <x:c r="H3" s="24"/>
    </x:row>
    <x:row r="4" spans="1:9" x14ac:dyDescent="0.2">
      <x:c r="A4" s="118" t="s">
        <x:v>41</x:v>
      </x:c>
      <x:c r="B4" s="118"/>
      <x:c r="C4" s="118"/>
      <x:c r="D4" s="118"/>
      <x:c r="E4" s="118"/>
      <x:c r="F4" s="118"/>
      <x:c r="G4" s="118"/>
      <x:c r="H4" s="118"/>
    </x:row>
    <x:row r="5" spans="1:9" x14ac:dyDescent="0.2">
      <x:c r="A5" s="25"/>
      <x:c r="B5" s="26"/>
      <x:c r="C5" s="26"/>
      <x:c r="D5" s="26"/>
      <x:c r="E5" s="26"/>
      <x:c r="F5" s="26"/>
      <x:c r="G5" s="26"/>
      <x:c r="H5" s="24"/>
      <x:c r="I5" s="24"/>
    </x:row>
    <x:row r="6" spans="1:9" x14ac:dyDescent="0.2">
      <x:c r="A6" s="24"/>
      <x:c r="B6" s="24"/>
      <x:c r="C6" s="24"/>
      <x:c r="D6" s="24"/>
      <x:c r="E6" s="24"/>
      <x:c r="F6" s="24"/>
      <x:c r="G6" s="24"/>
      <x:c r="H6" s="24"/>
      <x:c r="I6" s="24"/>
    </x:row>
    <x:row r="7" spans="1:9" x14ac:dyDescent="0.2">
      <x:c r="A7" s="24"/>
      <x:c r="B7" s="24"/>
      <x:c r="C7" s="24"/>
      <x:c r="D7" s="24"/>
      <x:c r="E7" s="28" t="s">
        <x:v>4</x:v>
      </x:c>
      <x:c r="F7" s="24"/>
      <x:c r="G7" s="24"/>
      <x:c r="H7" s="24"/>
      <x:c r="I7" s="24"/>
    </x:row>
    <x:row r="8" spans="1:9" x14ac:dyDescent="0.2">
      <x:c r="A8" s="24"/>
      <x:c r="B8" s="24"/>
      <x:c r="C8" s="24"/>
      <x:c r="D8" s="24"/>
      <x:c r="E8" s="42" t="s">
        <x:v>35</x:v>
      </x:c>
      <x:c r="F8" s="26"/>
      <x:c r="G8" s="24"/>
      <x:c r="H8" s="24"/>
      <x:c r="I8" s="24"/>
    </x:row>
    <x:row r="9" spans="1:9" ht="14.25" x14ac:dyDescent="0.2">
      <x:c r="A9" s="24"/>
      <x:c r="B9" s="24"/>
      <x:c r="C9" s="24"/>
      <x:c r="D9" s="24"/>
      <x:c r="E9" s="31" t="s">
        <x:v>40</x:v>
      </x:c>
      <x:c r="F9" s="29"/>
      <x:c r="G9" s="24"/>
      <x:c r="H9" s="24"/>
      <x:c r="I9" s="24"/>
    </x:row>
    <x:row r="10" spans="1:9" x14ac:dyDescent="0.2">
      <x:c r="A10" s="27" t="s">
        <x:v>63</x:v>
      </x:c>
      <x:c r="B10" s="24"/>
      <x:c r="C10" s="24"/>
      <x:c r="D10" s="24"/>
      <x:c r="E10" s="100">
        <x:v>9114</x:v>
      </x:c>
      <x:c r="F10" s="30"/>
      <x:c r="G10" s="24"/>
      <x:c r="H10" s="24"/>
      <x:c r="I10" s="24"/>
    </x:row>
    <x:row r="11" spans="1:9" x14ac:dyDescent="0.2">
      <x:c r="A11" s="12"/>
      <x:c r="B11" s="4"/>
      <x:c r="C11" s="56"/>
      <x:c r="D11" s="24"/>
      <x:c r="E11" s="30"/>
      <x:c r="F11" s="30"/>
      <x:c r="G11" s="24"/>
      <x:c r="H11" s="24"/>
      <x:c r="I11" s="24"/>
    </x:row>
    <x:row r="12" spans="1:9" x14ac:dyDescent="0.2">
      <x:c r="A12" s="4"/>
      <x:c r="B12" s="4"/>
      <x:c r="C12" s="57" t="s">
        <x:v>5</x:v>
      </x:c>
      <x:c r="D12" s="4"/>
      <x:c r="E12" s="63" t="s">
        <x:v>9</x:v>
      </x:c>
      <x:c r="F12" s="26"/>
      <x:c r="G12" s="28" t="s">
        <x:v>30</x:v>
      </x:c>
      <x:c r="H12" s="24"/>
      <x:c r="I12" s="24"/>
    </x:row>
    <x:row r="13" spans="1:9" x14ac:dyDescent="0.2">
      <x:c r="A13" s="4"/>
      <x:c r="B13" s="4"/>
      <x:c r="C13" s="58"/>
      <x:c r="D13" s="4"/>
      <x:c r="E13" s="58" t="s">
        <x:v>42</x:v>
      </x:c>
      <x:c r="F13" s="24"/>
      <x:c r="G13" s="25"/>
      <x:c r="H13" s="24"/>
      <x:c r="I13" s="24"/>
    </x:row>
    <x:row r="14" spans="1:9" x14ac:dyDescent="0.2">
      <x:c r="A14" s="4"/>
      <x:c r="B14" s="4"/>
      <x:c r="C14" s="58" t="s">
        <x:v>62</x:v>
      </x:c>
      <x:c r="D14" s="4"/>
      <x:c r="E14" s="58" t="s">
        <x:v>36</x:v>
      </x:c>
      <x:c r="F14" s="26"/>
      <x:c r="G14" s="25" t="s">
        <x:v>43</x:v>
      </x:c>
      <x:c r="H14" s="24"/>
      <x:c r="I14" s="24"/>
    </x:row>
    <x:row r="15" spans="1:9" ht="14.25" x14ac:dyDescent="0.2">
      <x:c r="A15" s="59" t="s">
        <x:v>37</x:v>
      </x:c>
      <x:c r="B15" s="4"/>
      <x:c r="C15" s="59" t="s">
        <x:v>39</x:v>
      </x:c>
      <x:c r="D15" s="64"/>
      <x:c r="E15" s="65" t="s">
        <x:v>32</x:v>
      </x:c>
      <x:c r="F15" s="40"/>
      <x:c r="G15" s="41" t="s">
        <x:v>36</x:v>
      </x:c>
      <x:c r="H15" s="24"/>
      <x:c r="I15" s="24"/>
    </x:row>
    <x:row r="16" spans="1:9" x14ac:dyDescent="0.2">
      <x:c r="A16" s="4" t="s">
        <x:v>0</x:v>
      </x:c>
      <x:c r="B16" s="4"/>
      <x:c r="C16" s="110">
        <x:f>'Exhibit DEN-2'!C16</x:f>
        <x:v>34799984</x:v>
      </x:c>
      <x:c r="D16" s="24"/>
      <x:c r="E16" s="105">
        <x:f>C16/$C$27</x:f>
        <x:v>0.65655063795337976</x:v>
      </x:c>
      <x:c r="F16" s="105"/>
      <x:c r="G16" s="30">
        <x:f>ROUND(E16*$E$10,0)-1</x:f>
        <x:v>5983</x:v>
      </x:c>
      <x:c r="H16" s="66"/>
      <x:c r="I16" s="4"/>
    </x:row>
    <x:row r="17" spans="1:9" x14ac:dyDescent="0.2">
      <x:c r="A17" s="4" t="s">
        <x:v>2</x:v>
      </x:c>
      <x:c r="B17" s="4"/>
      <x:c r="C17" s="110">
        <x:f>'Exhibit DEN-2'!C17</x:f>
        <x:v>65043</x:v>
      </x:c>
      <x:c r="D17" s="24"/>
      <x:c r="E17" s="105">
        <x:f t="shared" ref="E17:E26" si="0">C17/$C$27</x:f>
        <x:v>1.2271276660472512E-3</x:v>
      </x:c>
      <x:c r="F17" s="105"/>
      <x:c r="G17" s="30">
        <x:f>ROUND(E17*$E$10,0)</x:f>
        <x:v>11</x:v>
      </x:c>
      <x:c r="H17" s="66"/>
      <x:c r="I17" s="4"/>
    </x:row>
    <x:row r="18" spans="1:9" x14ac:dyDescent="0.2">
      <x:c r="A18" s="4" t="s">
        <x:v>12</x:v>
      </x:c>
      <x:c r="B18" s="4"/>
      <x:c r="C18" s="110">
        <x:f>'Exhibit DEN-2'!C18</x:f>
        <x:v>13193339</x:v>
      </x:c>
      <x:c r="D18" s="24"/>
      <x:c r="E18" s="105">
        <x:f t="shared" si="0"/>
        <x:v>0.24891089424596305</x:v>
      </x:c>
      <x:c r="F18" s="105"/>
      <x:c r="G18" s="30">
        <x:f>ROUND(E18*$E$10,0)</x:f>
        <x:v>2269</x:v>
      </x:c>
      <x:c r="H18" s="66"/>
      <x:c r="I18" s="4"/>
    </x:row>
    <x:row r="19" spans="1:9" x14ac:dyDescent="0.2">
      <x:c r="A19" s="4" t="s">
        <x:v>13</x:v>
      </x:c>
      <x:c r="B19" s="4"/>
      <x:c r="C19" s="110">
        <x:f>'Exhibit DEN-2'!C19</x:f>
        <x:v>0</x:v>
      </x:c>
      <x:c r="D19" s="24"/>
      <x:c r="E19" s="105">
        <x:f t="shared" si="0"/>
        <x:v>0</x:v>
      </x:c>
      <x:c r="F19" s="105"/>
      <x:c r="G19" s="30">
        <x:f>ROUND(E19*$E$10,0)</x:f>
        <x:v>0</x:v>
      </x:c>
      <x:c r="H19" s="66"/>
      <x:c r="I19" s="4"/>
    </x:row>
    <x:row r="20" spans="1:9" x14ac:dyDescent="0.2">
      <x:c r="A20" s="4" t="s">
        <x:v>14</x:v>
      </x:c>
      <x:c r="B20" s="4"/>
      <x:c r="C20" s="110"/>
      <x:c r="D20" s="24"/>
      <x:c r="E20" s="105"/>
      <x:c r="F20" s="105"/>
      <x:c r="G20" s="30"/>
      <x:c r="H20" s="66"/>
      <x:c r="I20" s="4"/>
    </x:row>
    <x:row r="21" spans="1:9" x14ac:dyDescent="0.2">
      <x:c r="A21" s="4" t="s">
        <x:v>10</x:v>
      </x:c>
      <x:c r="B21" s="4"/>
      <x:c r="C21" s="110">
        <x:f>'Exhibit DEN-2'!C21</x:f>
        <x:v>4818493</x:v>
      </x:c>
      <x:c r="D21" s="24"/>
      <x:c r="E21" s="105">
        <x:f t="shared" si="0"/>
        <x:v>9.0907646771443765E-2</x:v>
      </x:c>
      <x:c r="F21" s="105"/>
      <x:c r="G21" s="30">
        <x:f>ROUND(E21*$E$10,0)</x:f>
        <x:v>829</x:v>
      </x:c>
      <x:c r="H21" s="66"/>
      <x:c r="I21" s="4"/>
    </x:row>
    <x:row r="22" spans="1:9" x14ac:dyDescent="0.2">
      <x:c r="A22" s="4" t="s">
        <x:v>11</x:v>
      </x:c>
      <x:c r="B22" s="4"/>
      <x:c r="C22" s="110">
        <x:f>'Exhibit DEN-2'!C22</x:f>
        <x:v>127406</x:v>
      </x:c>
      <x:c r="D22" s="24"/>
      <x:c r="E22" s="105">
        <x:f t="shared" si="0"/>
        <x:v>2.4036933631661527E-3</x:v>
      </x:c>
      <x:c r="F22" s="105"/>
      <x:c r="G22" s="30">
        <x:f>ROUND(E22*$E$10,0)</x:f>
        <x:v>22</x:v>
      </x:c>
      <x:c r="H22" s="66"/>
      <x:c r="I22" s="4"/>
    </x:row>
    <x:row r="23" spans="1:9" x14ac:dyDescent="0.2">
      <x:c r="A23" s="4" t="s">
        <x:v>15</x:v>
      </x:c>
      <x:c r="B23" s="4"/>
      <x:c r="C23" s="110"/>
      <x:c r="D23" s="24"/>
      <x:c r="E23" s="24"/>
      <x:c r="F23" s="24"/>
      <x:c r="G23" s="30"/>
      <x:c r="H23" s="66"/>
      <x:c r="I23" s="4"/>
    </x:row>
    <x:row r="24" spans="1:9" x14ac:dyDescent="0.2">
      <x:c r="A24" s="51" t="s">
        <x:v>34</x:v>
      </x:c>
      <x:c r="B24" s="4"/>
      <x:c r="C24" s="111">
        <x:f>'Exhibit DEN-2'!C24</x:f>
        <x:v>0</x:v>
      </x:c>
      <x:c r="D24" s="24"/>
      <x:c r="E24" s="105">
        <x:f>C24/$C$27</x:f>
        <x:v>0</x:v>
      </x:c>
      <x:c r="F24" s="105"/>
      <x:c r="G24" s="30">
        <x:f>ROUND(E24*$E$10,0)</x:f>
        <x:v>0</x:v>
      </x:c>
      <x:c r="H24" s="66"/>
      <x:c r="I24" s="4"/>
    </x:row>
    <x:row r="25" spans="1:9" x14ac:dyDescent="0.2">
      <x:c r="A25" s="51" t="s">
        <x:v>33</x:v>
      </x:c>
      <x:c r="B25" s="4"/>
      <x:c r="C25" s="111">
        <x:f>'Exhibit DEN-2'!C25</x:f>
        <x:v>0</x:v>
      </x:c>
      <x:c r="D25" s="24"/>
      <x:c r="E25" s="105">
        <x:f>C25/$C$27</x:f>
        <x:v>0</x:v>
      </x:c>
      <x:c r="F25" s="105"/>
      <x:c r="G25" s="30">
        <x:f>ROUND(E25*$E$10,0)</x:f>
        <x:v>0</x:v>
      </x:c>
      <x:c r="H25" s="66"/>
      <x:c r="I25" s="4"/>
    </x:row>
    <x:row r="26" spans="1:9" x14ac:dyDescent="0.2">
      <x:c r="A26" s="4" t="s">
        <x:v>3</x:v>
      </x:c>
      <x:c r="B26" s="4"/>
      <x:c r="C26" s="113">
        <x:f>'Exhibit DEN-2'!C26</x:f>
        <x:v>0</x:v>
      </x:c>
      <x:c r="D26" s="24"/>
      <x:c r="E26" s="106">
        <x:f t="shared" si="0"/>
        <x:v>0</x:v>
      </x:c>
      <x:c r="F26" s="107"/>
      <x:c r="G26" s="114">
        <x:f>ROUND(E26*$E$10,0)</x:f>
        <x:v>0</x:v>
      </x:c>
      <x:c r="H26" s="66"/>
      <x:c r="I26" s="4"/>
    </x:row>
    <x:row r="27" spans="1:9" x14ac:dyDescent="0.2">
      <x:c r="A27" s="51" t="s">
        <x:v>28</x:v>
      </x:c>
      <x:c r="B27" s="4"/>
      <x:c r="C27" s="112">
        <x:f>SUM(C16:C26)</x:f>
        <x:v>53004265</x:v>
      </x:c>
      <x:c r="D27" s="4"/>
      <x:c r="E27" s="55">
        <x:f>SUM(E16:E26)</x:f>
        <x:v>1</x:v>
      </x:c>
      <x:c r="F27" s="55"/>
      <x:c r="G27" s="5">
        <x:f>SUM(G16:G26)</x:f>
        <x:v>9114</x:v>
      </x:c>
      <x:c r="H27" s="66"/>
      <x:c r="I27" s="4"/>
    </x:row>
    <x:row r="28" spans="1:9" x14ac:dyDescent="0.2">
      <x:c r="A28" s="4"/>
      <x:c r="B28" s="4"/>
      <x:c r="C28" s="52"/>
      <x:c r="D28" s="4"/>
      <x:c r="E28" s="4"/>
      <x:c r="F28" s="4"/>
      <x:c r="G28" s="4"/>
      <x:c r="H28" s="4"/>
      <x:c r="I28" s="4"/>
    </x:row>
    <x:row r="29" spans="1:9" x14ac:dyDescent="0.2">
      <x:c r="A29" s="4"/>
      <x:c r="B29" s="4"/>
      <x:c r="C29" s="4"/>
      <x:c r="D29" s="4"/>
      <x:c r="E29" s="4"/>
      <x:c r="F29" s="4"/>
      <x:c r="G29" s="4"/>
      <x:c r="H29" s="4"/>
      <x:c r="I29" s="4"/>
    </x:row>
    <x:row r="30" spans="1:9" ht="14.25" x14ac:dyDescent="0.2">
      <x:c r="A30" s="12" t="s">
        <x:v>66</x:v>
      </x:c>
      <x:c r="B30" s="4"/>
      <x:c r="C30" s="4"/>
      <x:c r="D30" s="4"/>
      <x:c r="E30" s="4"/>
      <x:c r="F30" s="4"/>
      <x:c r="G30" s="4"/>
      <x:c r="H30" s="4"/>
      <x:c r="I30" s="4"/>
    </x:row>
    <x:row r="31" spans="1:9" ht="14.25" x14ac:dyDescent="0.2">
      <x:c r="A31" s="53" t="s">
        <x:v>56</x:v>
      </x:c>
      <x:c r="B31" s="24"/>
      <x:c r="C31" s="43"/>
      <x:c r="D31" s="24"/>
      <x:c r="E31" s="24"/>
      <x:c r="F31" s="4"/>
      <x:c r="G31" s="4"/>
      <x:c r="H31" s="4"/>
      <x:c r="I31" s="4"/>
    </x:row>
    <x:row r="32" spans="1:9" x14ac:dyDescent="0.2">
      <x:c r="A32" s="24"/>
      <x:c r="B32" s="24"/>
      <x:c r="C32" s="24"/>
      <x:c r="D32" s="24"/>
      <x:c r="E32" s="24"/>
      <x:c r="F32" s="24"/>
      <x:c r="G32" s="24"/>
      <x:c r="H32" s="24"/>
    </x:row>
    <x:row r="33" spans="1:8" x14ac:dyDescent="0.2">
      <x:c r="A33" s="24"/>
      <x:c r="B33" s="24"/>
      <x:c r="C33" s="24"/>
      <x:c r="D33" s="24"/>
      <x:c r="E33" s="24"/>
      <x:c r="F33" s="24"/>
      <x:c r="G33" s="24"/>
      <x:c r="H33" s="24"/>
    </x:row>
    <x:row r="34" spans="1:8" x14ac:dyDescent="0.2">
      <x:c r="A34" s="24"/>
      <x:c r="B34" s="24"/>
      <x:c r="C34" s="24"/>
      <x:c r="D34" s="24"/>
      <x:c r="E34" s="24"/>
      <x:c r="F34" s="24"/>
      <x:c r="G34" s="24"/>
      <x:c r="H34" s="24"/>
    </x:row>
    <x:row r="35" spans="1:8" x14ac:dyDescent="0.2">
      <x:c r="A35" s="24"/>
      <x:c r="B35" s="24"/>
      <x:c r="C35" s="24"/>
      <x:c r="D35" s="24"/>
      <x:c r="E35" s="24"/>
      <x:c r="F35" s="24"/>
      <x:c r="G35" s="24"/>
      <x:c r="H35" s="24"/>
    </x:row>
    <x:row r="36" spans="1:8" x14ac:dyDescent="0.2">
      <x:c r="A36" s="24"/>
      <x:c r="B36" s="24"/>
      <x:c r="C36" s="24"/>
      <x:c r="D36" s="24"/>
      <x:c r="E36" s="24"/>
      <x:c r="F36" s="24"/>
      <x:c r="G36" s="24"/>
      <x:c r="H36" s="24"/>
    </x:row>
  </x:sheetData>
  <x:mergeCells count="3">
    <x:mergeCell ref="A1:H1"/>
    <x:mergeCell ref="A2:H2"/>
    <x:mergeCell ref="A4:H4"/>
  </x:mergeCells>
  <x:pageMargins left="0.75" right="0.75" top="1.5" bottom="1" header="1" footer="0.5"/>
  <x:pageSetup scale="95" orientation="landscape" r:id="rId1"/>
  <x:headerFooter alignWithMargins="0">
    <x:oddHeader>&amp;RExhibit DEN-3
Page 1 of 1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tabColor rgb="FF00B050"/>
    <x:pageSetUpPr fitToPage="1"/>
  </x:sheetPr>
  <x:dimension ref="A1:U37"/>
  <x:sheetViews>
    <x:sheetView showGridLines="0" zoomScaleNormal="100" zoomScalePageLayoutView="60" workbookViewId="0">
      <x:selection activeCell="H24" sqref="H24"/>
    </x:sheetView>
  </x:sheetViews>
  <x:sheetFormatPr defaultColWidth="11.42578125" defaultRowHeight="15" x14ac:dyDescent="0.2"/>
  <x:cols>
    <x:col min="1" max="1" width="5" style="18" customWidth="1"/>
    <x:col min="2" max="2" width="15.42578125" style="8" bestFit="1" customWidth="1"/>
    <x:col min="3" max="3" width="40.28515625" style="8" customWidth="1"/>
    <x:col min="4" max="4" width="25.28515625" style="8" bestFit="1" customWidth="1"/>
    <x:col min="5" max="5" width="1" style="8" customWidth="1"/>
    <x:col min="6" max="6" width="24.5703125" style="8" customWidth="1"/>
    <x:col min="7" max="7" width="1.28515625" style="8" customWidth="1"/>
    <x:col min="8" max="8" width="25.7109375" style="8" bestFit="1" customWidth="1"/>
    <x:col min="9" max="9" width="1.28515625" style="8" customWidth="1"/>
    <x:col min="10" max="10" width="28.28515625" style="8" bestFit="1" customWidth="1"/>
    <x:col min="11" max="11" width="1.28515625" style="69" customWidth="1"/>
    <x:col min="12" max="12" width="25.7109375" style="8" bestFit="1" customWidth="1"/>
    <x:col min="13" max="13" width="1.7109375" style="69" customWidth="1"/>
    <x:col min="14" max="14" width="24.7109375" style="69" bestFit="1" customWidth="1"/>
    <x:col min="15" max="15" width="1.42578125" style="8" customWidth="1"/>
    <x:col min="16" max="16" width="27" style="8" bestFit="1" customWidth="1"/>
    <x:col min="17" max="17" width="2.7109375" style="8" customWidth="1"/>
    <x:col min="18" max="18" width="17.7109375" style="8" customWidth="1"/>
    <x:col min="19" max="19" width="11.42578125" style="8"/>
    <x:col min="20" max="20" width="25.7109375" style="8" bestFit="1" customWidth="1"/>
    <x:col min="21" max="21" width="11.42578125" style="8"/>
    <x:col min="22" max="22" width="14.28515625" style="8" bestFit="1" customWidth="1"/>
    <x:col min="23" max="16384" width="11.42578125" style="8"/>
  </x:cols>
  <x:sheetData>
    <x:row r="1" spans="1:21" ht="15.75" x14ac:dyDescent="0.25">
      <x:c r="B1" s="121" t="s">
        <x:v>1</x:v>
      </x:c>
      <x:c r="C1" s="121"/>
      <x:c r="D1" s="121"/>
      <x:c r="E1" s="121"/>
      <x:c r="F1" s="121"/>
      <x:c r="G1" s="121"/>
      <x:c r="H1" s="121"/>
      <x:c r="I1" s="121"/>
      <x:c r="J1" s="121"/>
      <x:c r="K1" s="121"/>
      <x:c r="L1" s="121"/>
      <x:c r="M1" s="121"/>
      <x:c r="N1" s="121"/>
      <x:c r="O1" s="121"/>
      <x:c r="P1" s="121"/>
    </x:row>
    <x:row r="2" spans="1:21" ht="15.75" x14ac:dyDescent="0.25">
      <x:c r="B2" s="121" t="s">
        <x:v>60</x:v>
      </x:c>
      <x:c r="C2" s="121"/>
      <x:c r="D2" s="121"/>
      <x:c r="E2" s="121"/>
      <x:c r="F2" s="121"/>
      <x:c r="G2" s="121"/>
      <x:c r="H2" s="121"/>
      <x:c r="I2" s="121"/>
      <x:c r="J2" s="121"/>
      <x:c r="K2" s="121"/>
      <x:c r="L2" s="121"/>
      <x:c r="M2" s="121"/>
      <x:c r="N2" s="121"/>
      <x:c r="O2" s="121"/>
      <x:c r="P2" s="121"/>
    </x:row>
    <x:row r="3" spans="1:21" s="13" customFormat="1" ht="15.75" x14ac:dyDescent="0.25">
      <x:c r="A3" s="19"/>
      <x:c r="B3" s="20"/>
      <x:c r="C3" s="20"/>
      <x:c r="D3" s="20"/>
      <x:c r="E3" s="20"/>
      <x:c r="F3" s="20"/>
      <x:c r="G3" s="20"/>
      <x:c r="H3" s="20"/>
      <x:c r="I3" s="20"/>
      <x:c r="J3" s="20"/>
      <x:c r="K3" s="73"/>
      <x:c r="L3" s="20"/>
      <x:c r="M3" s="73"/>
      <x:c r="N3" s="73"/>
      <x:c r="O3" s="19"/>
      <x:c r="P3" s="19"/>
    </x:row>
    <x:row r="4" spans="1:21" ht="15.75" x14ac:dyDescent="0.25">
      <x:c r="B4" s="122" t="s">
        <x:v>64</x:v>
      </x:c>
      <x:c r="C4" s="122"/>
      <x:c r="D4" s="122"/>
      <x:c r="E4" s="122"/>
      <x:c r="F4" s="122"/>
      <x:c r="G4" s="122"/>
      <x:c r="H4" s="122"/>
      <x:c r="I4" s="122"/>
      <x:c r="J4" s="122"/>
      <x:c r="K4" s="122"/>
      <x:c r="L4" s="122"/>
      <x:c r="M4" s="122"/>
      <x:c r="N4" s="122"/>
      <x:c r="O4" s="122"/>
      <x:c r="P4" s="122"/>
    </x:row>
    <x:row r="5" spans="1:21" ht="16.5" thickBot="1" x14ac:dyDescent="0.3">
      <x:c r="B5" s="21"/>
      <x:c r="C5" s="21"/>
      <x:c r="D5" s="21"/>
      <x:c r="E5" s="21"/>
      <x:c r="F5" s="21"/>
      <x:c r="G5" s="21"/>
      <x:c r="H5" s="72"/>
      <x:c r="I5" s="72"/>
      <x:c r="J5" s="72"/>
      <x:c r="L5" s="18"/>
      <x:c r="O5" s="18"/>
      <x:c r="P5" s="18"/>
    </x:row>
    <x:row r="6" spans="1:21" ht="15.75" thickBot="1" x14ac:dyDescent="0.25">
      <x:c r="B6" s="18"/>
      <x:c r="C6" s="18"/>
      <x:c r="D6" s="67"/>
      <x:c r="E6" s="37"/>
      <x:c r="F6" s="109"/>
      <x:c r="G6" s="18"/>
      <x:c r="H6" s="69"/>
      <x:c r="I6" s="69"/>
      <x:c r="J6" s="69"/>
      <x:c r="L6" s="18"/>
      <x:c r="O6" s="18"/>
      <x:c r="P6" s="80">
        <x:v>2025</x:v>
      </x:c>
    </x:row>
    <x:row r="7" spans="1:21" x14ac:dyDescent="0.2">
      <x:c r="B7" s="80"/>
      <x:c r="C7" s="81"/>
      <x:c r="D7" s="82">
        <x:v>2023</x:v>
      </x:c>
      <x:c r="E7" s="82"/>
      <x:c r="F7" s="83">
        <x:v>2025</x:v>
      </x:c>
      <x:c r="G7" s="82"/>
      <x:c r="H7" s="83">
        <x:v>2023</x:v>
      </x:c>
      <x:c r="I7" s="82"/>
      <x:c r="J7" s="83">
        <x:v>2023</x:v>
      </x:c>
      <x:c r="K7" s="82"/>
      <x:c r="L7" s="83">
        <x:v>2025</x:v>
      </x:c>
      <x:c r="M7" s="82"/>
      <x:c r="N7" s="84" t="s">
        <x:v>17</x:v>
      </x:c>
      <x:c r="O7" s="85"/>
      <x:c r="P7" s="86" t="s">
        <x:v>16</x:v>
      </x:c>
      <x:c r="Q7" s="6"/>
      <x:c r="R7" s="6"/>
      <x:c r="S7" s="6"/>
      <x:c r="T7" s="7"/>
      <x:c r="U7" s="6"/>
    </x:row>
    <x:row r="8" spans="1:21" x14ac:dyDescent="0.2">
      <x:c r="B8" s="86"/>
      <x:c r="C8" s="87"/>
      <x:c r="D8" s="88" t="s">
        <x:v>50</x:v>
      </x:c>
      <x:c r="E8" s="88"/>
      <x:c r="F8" s="89" t="s">
        <x:v>54</x:v>
      </x:c>
      <x:c r="G8" s="88"/>
      <x:c r="H8" s="89" t="s">
        <x:v>23</x:v>
      </x:c>
      <x:c r="I8" s="88"/>
      <x:c r="J8" s="89" t="s">
        <x:v>35</x:v>
      </x:c>
      <x:c r="K8" s="88"/>
      <x:c r="L8" s="89" t="s">
        <x:v>46</x:v>
      </x:c>
      <x:c r="M8" s="88"/>
      <x:c r="N8" s="90" t="s">
        <x:v>65</x:v>
      </x:c>
      <x:c r="O8" s="91"/>
      <x:c r="P8" s="86" t="s">
        <x:v>18</x:v>
      </x:c>
      <x:c r="Q8" s="6"/>
      <x:c r="R8" s="6"/>
      <x:c r="S8" s="6"/>
      <x:c r="T8" s="7"/>
      <x:c r="U8" s="6"/>
    </x:row>
    <x:row r="9" spans="1:21" ht="18.75" thickBot="1" x14ac:dyDescent="0.25">
      <x:c r="B9" s="92" t="s">
        <x:v>19</x:v>
      </x:c>
      <x:c r="C9" s="92" t="s">
        <x:v>37</x:v>
      </x:c>
      <x:c r="D9" s="93" t="s">
        <x:v>51</x:v>
      </x:c>
      <x:c r="E9" s="93"/>
      <x:c r="F9" s="94" t="s">
        <x:v>44</x:v>
      </x:c>
      <x:c r="G9" s="93"/>
      <x:c r="H9" s="94" t="s">
        <x:v>24</x:v>
      </x:c>
      <x:c r="I9" s="93"/>
      <x:c r="J9" s="95" t="s">
        <x:v>49</x:v>
      </x:c>
      <x:c r="K9" s="93"/>
      <x:c r="L9" s="94" t="s">
        <x:v>48</x:v>
      </x:c>
      <x:c r="M9" s="93"/>
      <x:c r="N9" s="96" t="s">
        <x:v>29</x:v>
      </x:c>
      <x:c r="O9" s="97"/>
      <x:c r="P9" s="92" t="s">
        <x:v>20</x:v>
      </x:c>
      <x:c r="Q9" s="6"/>
      <x:c r="R9" s="6"/>
      <x:c r="S9" s="6"/>
      <x:c r="T9" s="7"/>
      <x:c r="U9" s="6"/>
    </x:row>
    <x:row r="10" spans="1:21" x14ac:dyDescent="0.2">
      <x:c r="B10" s="32"/>
      <x:c r="C10" s="36" t="s">
        <x:v>4</x:v>
      </x:c>
      <x:c r="D10" s="68" t="s">
        <x:v>5</x:v>
      </x:c>
      <x:c r="E10" s="36"/>
      <x:c r="F10" s="44" t="s">
        <x:v>9</x:v>
      </x:c>
      <x:c r="G10" s="44"/>
      <x:c r="H10" s="70" t="s">
        <x:v>6</x:v>
      </x:c>
      <x:c r="I10" s="70"/>
      <x:c r="J10" s="70" t="s">
        <x:v>7</x:v>
      </x:c>
      <x:c r="K10" s="70"/>
      <x:c r="L10" s="44" t="s">
        <x:v>8</x:v>
      </x:c>
      <x:c r="M10" s="70"/>
      <x:c r="N10" s="70" t="s">
        <x:v>45</x:v>
      </x:c>
      <x:c r="O10" s="38"/>
      <x:c r="P10" s="45" t="s">
        <x:v>47</x:v>
      </x:c>
      <x:c r="Q10" s="6"/>
      <x:c r="R10" s="6"/>
      <x:c r="S10" s="6"/>
      <x:c r="T10" s="6"/>
      <x:c r="U10" s="6"/>
    </x:row>
    <x:row r="11" spans="1:21" x14ac:dyDescent="0.2">
      <x:c r="B11" s="60">
        <x:v>1</x:v>
      </x:c>
      <x:c r="C11" s="6" t="s">
        <x:v>0</x:v>
      </x:c>
      <x:c r="D11" s="76">
        <x:v>3017829</x:v>
      </x:c>
      <x:c r="E11" s="76"/>
      <x:c r="F11" s="76">
        <x:v>45701560.399999999</x:v>
      </x:c>
      <x:c r="G11" s="76"/>
      <x:c r="H11" s="76">
        <x:f>'Exhibit DEN-2'!$G$16</x:f>
        <x:v>10893733</x:v>
      </x:c>
      <x:c r="I11" s="14"/>
      <x:c r="J11" s="76">
        <x:f>'Exhibit DEN-3'!$G$16</x:f>
        <x:v>5983</x:v>
      </x:c>
      <x:c r="K11" s="76"/>
      <x:c r="L11" s="77">
        <x:v>46976340000</x:v>
      </x:c>
      <x:c r="M11" s="14"/>
      <x:c r="N11" s="76">
        <x:f>D11+F11+H11+J11</x:f>
        <x:v>59619105.399999999</x:v>
      </x:c>
      <x:c r="O11" s="6"/>
      <x:c r="P11" s="115">
        <x:f>ROUND(N11/L11,6)</x:f>
        <x:v>1.2689999999999999E-3</x:v>
      </x:c>
      <x:c r="Q11" s="15"/>
      <x:c r="R11" s="6"/>
      <x:c r="S11" s="6"/>
      <x:c r="T11" s="117"/>
      <x:c r="U11" s="6"/>
    </x:row>
    <x:row r="12" spans="1:21" x14ac:dyDescent="0.2">
      <x:c r="B12" s="60">
        <x:v>2</x:v>
      </x:c>
      <x:c r="C12" s="6" t="s">
        <x:v>2</x:v>
      </x:c>
      <x:c r="D12" s="76">
        <x:v>-405412</x:v>
      </x:c>
      <x:c r="E12" s="76"/>
      <x:c r="F12" s="76">
        <x:v>26349.456042000002</x:v>
      </x:c>
      <x:c r="G12" s="76"/>
      <x:c r="H12" s="76">
        <x:f>'Exhibit DEN-2'!$G$17</x:f>
        <x:v>20361</x:v>
      </x:c>
      <x:c r="I12" s="14"/>
      <x:c r="J12" s="76">
        <x:f>'Exhibit DEN-3'!$G$17</x:f>
        <x:v>11</x:v>
      </x:c>
      <x:c r="K12" s="76"/>
      <x:c r="L12" s="77">
        <x:v>1743275000</x:v>
      </x:c>
      <x:c r="M12" s="14"/>
      <x:c r="N12" s="76">
        <x:f t="shared" ref="N12:N21" si="0">D12+F12+H12+J12</x:f>
        <x:v>-358690.54395800002</x:v>
      </x:c>
      <x:c r="O12" s="6"/>
      <x:c r="P12" s="115">
        <x:f t="shared" ref="P12:P13" si="1">ROUND(N12/L12,6)</x:f>
        <x:v>-2.0599999999999999E-4</x:v>
      </x:c>
      <x:c r="Q12" s="15"/>
      <x:c r="R12" s="6"/>
      <x:c r="S12" s="6"/>
      <x:c r="T12" s="117"/>
      <x:c r="U12" s="6"/>
    </x:row>
    <x:row r="13" spans="1:21" x14ac:dyDescent="0.2">
      <x:c r="B13" s="60">
        <x:v>3</x:v>
      </x:c>
      <x:c r="C13" s="6" t="s">
        <x:v>21</x:v>
      </x:c>
      <x:c r="D13" s="76">
        <x:v>-5496277</x:v>
      </x:c>
      <x:c r="E13" s="76"/>
      <x:c r="F13" s="76">
        <x:v>6967151.1560119996</x:v>
      </x:c>
      <x:c r="G13" s="76"/>
      <x:c r="H13" s="76">
        <x:f>'Exhibit DEN-2'!$G$18</x:f>
        <x:v>4130023</x:v>
      </x:c>
      <x:c r="I13" s="14"/>
      <x:c r="J13" s="76">
        <x:f>'Exhibit DEN-3'!$G$18</x:f>
        <x:v>2269</x:v>
      </x:c>
      <x:c r="K13" s="76"/>
      <x:c r="L13" s="77">
        <x:v>47650890000</x:v>
      </x:c>
      <x:c r="M13" s="14"/>
      <x:c r="N13" s="76">
        <x:f t="shared" si="0"/>
        <x:v>5603166.1560119996</x:v>
      </x:c>
      <x:c r="O13" s="6"/>
      <x:c r="P13" s="115">
        <x:f t="shared" si="1"/>
        <x:v>1.18E-4</x:v>
      </x:c>
      <x:c r="Q13" s="15"/>
      <x:c r="R13" s="6"/>
      <x:c r="S13" s="6"/>
      <x:c r="T13" s="117"/>
      <x:c r="U13" s="6"/>
    </x:row>
    <x:row r="14" spans="1:21" x14ac:dyDescent="0.2">
      <x:c r="B14" s="60">
        <x:v>4</x:v>
      </x:c>
      <x:c r="C14" s="6" t="s">
        <x:v>22</x:v>
      </x:c>
      <x:c r="D14" s="76">
        <x:v>-629</x:v>
      </x:c>
      <x:c r="E14" s="76"/>
      <x:c r="F14" s="76">
        <x:v>0</x:v>
      </x:c>
      <x:c r="G14" s="76"/>
      <x:c r="H14" s="76">
        <x:f>'Exhibit DEN-2'!$G$19</x:f>
        <x:v>0</x:v>
      </x:c>
      <x:c r="I14" s="14"/>
      <x:c r="J14" s="76">
        <x:f>'Exhibit DEN-3'!$G$19</x:f>
        <x:v>0</x:v>
      </x:c>
      <x:c r="K14" s="76"/>
      <x:c r="L14" s="77">
        <x:v>20658000</x:v>
      </x:c>
      <x:c r="M14" s="14"/>
      <x:c r="N14" s="76">
        <x:f t="shared" si="0"/>
        <x:v>-629</x:v>
      </x:c>
      <x:c r="O14" s="6"/>
      <x:c r="P14" s="115">
        <x:f>ROUND(N14/L14,6)</x:f>
        <x:v>-3.0000000000000001E-5</x:v>
      </x:c>
      <x:c r="Q14" s="15"/>
      <x:c r="R14" s="6"/>
      <x:c r="S14" s="6"/>
      <x:c r="T14" s="117"/>
      <x:c r="U14" s="6"/>
    </x:row>
    <x:row r="15" spans="1:21" x14ac:dyDescent="0.2">
      <x:c r="B15" s="60">
        <x:v>5</x:v>
      </x:c>
      <x:c r="C15" s="6" t="s">
        <x:v>14</x:v>
      </x:c>
      <x:c r="D15" s="18"/>
      <x:c r="E15" s="76"/>
      <x:c r="F15" s="76"/>
      <x:c r="G15" s="76"/>
      <x:c r="H15" s="76"/>
      <x:c r="I15" s="14"/>
      <x:c r="J15" s="76"/>
      <x:c r="K15" s="76"/>
      <x:c r="L15" s="78"/>
      <x:c r="M15" s="14"/>
      <x:c r="N15" s="76"/>
      <x:c r="O15" s="6"/>
      <x:c r="P15" s="115"/>
      <x:c r="Q15" s="15"/>
      <x:c r="R15" s="6"/>
      <x:c r="S15" s="6"/>
      <x:c r="T15" s="117"/>
      <x:c r="U15" s="6"/>
    </x:row>
    <x:row r="16" spans="1:21" x14ac:dyDescent="0.2">
      <x:c r="B16" s="60">
        <x:v>6</x:v>
      </x:c>
      <x:c r="C16" s="6" t="s">
        <x:v>10</x:v>
      </x:c>
      <x:c r="D16" s="76">
        <x:v>3104332</x:v>
      </x:c>
      <x:c r="E16" s="76"/>
      <x:c r="F16" s="76">
        <x:v>2804265.7266549999</x:v>
      </x:c>
      <x:c r="G16" s="76"/>
      <x:c r="H16" s="76">
        <x:f>'Exhibit DEN-2'!$G$21</x:f>
        <x:v>1508374</x:v>
      </x:c>
      <x:c r="I16" s="14"/>
      <x:c r="J16" s="76">
        <x:f>'Exhibit DEN-3'!$G$21</x:f>
        <x:v>829</x:v>
      </x:c>
      <x:c r="K16" s="76"/>
      <x:c r="L16" s="77">
        <x:v>15224919000</x:v>
      </x:c>
      <x:c r="M16" s="14"/>
      <x:c r="N16" s="76">
        <x:f t="shared" si="0"/>
        <x:v>7417800.7266549999</x:v>
      </x:c>
      <x:c r="O16" s="6"/>
      <x:c r="P16" s="115">
        <x:f>ROUND(N16/L16,6)</x:f>
        <x:v>4.8700000000000002E-4</x:v>
      </x:c>
      <x:c r="Q16" s="15"/>
      <x:c r="R16" s="6"/>
      <x:c r="S16" s="6"/>
      <x:c r="T16" s="117"/>
      <x:c r="U16" s="6"/>
    </x:row>
    <x:row r="17" spans="1:21" x14ac:dyDescent="0.2">
      <x:c r="B17" s="60">
        <x:v>7</x:v>
      </x:c>
      <x:c r="C17" s="6" t="s">
        <x:v>11</x:v>
      </x:c>
      <x:c r="D17" s="76">
        <x:v>-85255</x:v>
      </x:c>
      <x:c r="E17" s="76"/>
      <x:c r="F17" s="76">
        <x:v>52761.361291000001</x:v>
      </x:c>
      <x:c r="G17" s="76"/>
      <x:c r="H17" s="76">
        <x:f>'Exhibit DEN-2'!$G$22</x:f>
        <x:v>39883</x:v>
      </x:c>
      <x:c r="I17" s="14"/>
      <x:c r="J17" s="76">
        <x:f>'Exhibit DEN-3'!$G$22</x:f>
        <x:v>22</x:v>
      </x:c>
      <x:c r="K17" s="76"/>
      <x:c r="L17" s="77">
        <x:v>5332640000</x:v>
      </x:c>
      <x:c r="M17" s="14"/>
      <x:c r="N17" s="76">
        <x:f t="shared" si="0"/>
        <x:v>7411.3612910000011</x:v>
      </x:c>
      <x:c r="O17" s="6"/>
      <x:c r="P17" s="115">
        <x:f>ROUND(N17/L17,6)</x:f>
        <x:v>9.9999999999999995E-7</x:v>
      </x:c>
      <x:c r="Q17" s="6"/>
      <x:c r="R17" s="6"/>
      <x:c r="S17" s="6"/>
      <x:c r="T17" s="117"/>
      <x:c r="U17" s="6"/>
    </x:row>
    <x:row r="18" spans="1:21" x14ac:dyDescent="0.2">
      <x:c r="B18" s="60">
        <x:v>8</x:v>
      </x:c>
      <x:c r="C18" s="6" t="s">
        <x:v>15</x:v>
      </x:c>
      <x:c r="D18" s="76"/>
      <x:c r="E18" s="76"/>
      <x:c r="F18" s="76"/>
      <x:c r="G18" s="76"/>
      <x:c r="H18" s="76"/>
      <x:c r="I18" s="14"/>
      <x:c r="J18" s="76"/>
      <x:c r="K18" s="76"/>
      <x:c r="L18" s="78"/>
      <x:c r="M18" s="14"/>
      <x:c r="N18" s="76"/>
      <x:c r="O18" s="6"/>
      <x:c r="P18" s="115"/>
      <x:c r="Q18" s="6"/>
      <x:c r="R18" s="6"/>
      <x:c r="S18" s="6"/>
      <x:c r="T18" s="117"/>
      <x:c r="U18" s="6"/>
    </x:row>
    <x:row r="19" spans="1:21" x14ac:dyDescent="0.2">
      <x:c r="B19" s="60">
        <x:v>9</x:v>
      </x:c>
      <x:c r="C19" s="6" t="s">
        <x:v>34</x:v>
      </x:c>
      <x:c r="D19" s="76">
        <x:v>-134274</x:v>
      </x:c>
      <x:c r="E19" s="76"/>
      <x:c r="F19" s="76">
        <x:v>0</x:v>
      </x:c>
      <x:c r="G19" s="76"/>
      <x:c r="H19" s="76">
        <x:f>'Exhibit DEN-2'!$G$24</x:f>
        <x:v>0</x:v>
      </x:c>
      <x:c r="I19" s="14"/>
      <x:c r="J19" s="76">
        <x:f>'Exhibit DEN-3'!$G$24</x:f>
        <x:v>0</x:v>
      </x:c>
      <x:c r="K19" s="76"/>
      <x:c r="L19" s="77">
        <x:v>1319578000</x:v>
      </x:c>
      <x:c r="M19" s="14"/>
      <x:c r="N19" s="76">
        <x:f t="shared" si="0"/>
        <x:v>-134274</x:v>
      </x:c>
      <x:c r="O19" s="6"/>
      <x:c r="P19" s="115">
        <x:f>ROUND(N19/L19,6)</x:f>
        <x:v>-1.02E-4</x:v>
      </x:c>
      <x:c r="Q19" s="6"/>
      <x:c r="R19" s="116"/>
      <x:c r="S19" s="6"/>
      <x:c r="T19" s="117"/>
      <x:c r="U19" s="6"/>
    </x:row>
    <x:row r="20" spans="1:21" x14ac:dyDescent="0.2">
      <x:c r="B20" s="60">
        <x:v>10</x:v>
      </x:c>
      <x:c r="C20" s="6" t="s">
        <x:v>33</x:v>
      </x:c>
      <x:c r="D20" s="76">
        <x:v>0</x:v>
      </x:c>
      <x:c r="E20" s="76"/>
      <x:c r="F20" s="76">
        <x:v>0</x:v>
      </x:c>
      <x:c r="G20" s="76"/>
      <x:c r="H20" s="76">
        <x:f>'Exhibit DEN-2'!$G$25</x:f>
        <x:v>0</x:v>
      </x:c>
      <x:c r="I20" s="14"/>
      <x:c r="J20" s="76">
        <x:f>'Exhibit DEN-3'!$G$25</x:f>
        <x:v>0</x:v>
      </x:c>
      <x:c r="K20" s="76"/>
      <x:c r="L20" s="77">
        <x:v>30211618000</x:v>
      </x:c>
      <x:c r="M20" s="14"/>
      <x:c r="N20" s="76">
        <x:f>D20+F20+H20+J20</x:f>
        <x:v>0</x:v>
      </x:c>
      <x:c r="O20" s="6"/>
      <x:c r="P20" s="115">
        <x:f t="shared" ref="P20:P21" si="2">ROUND(N20/L20,6)</x:f>
        <x:v>0</x:v>
      </x:c>
      <x:c r="Q20" s="6"/>
      <x:c r="R20" s="6"/>
      <x:c r="S20" s="6"/>
      <x:c r="T20" s="117"/>
      <x:c r="U20" s="6"/>
    </x:row>
    <x:row r="21" spans="1:21" x14ac:dyDescent="0.2">
      <x:c r="B21" s="60">
        <x:v>11</x:v>
      </x:c>
      <x:c r="C21" s="6" t="s">
        <x:v>3</x:v>
      </x:c>
      <x:c r="D21" s="102">
        <x:v>0</x:v>
      </x:c>
      <x:c r="E21" s="76"/>
      <x:c r="F21" s="102">
        <x:v>0</x:v>
      </x:c>
      <x:c r="G21" s="76"/>
      <x:c r="H21" s="102">
        <x:f>'Exhibit DEN-2'!$G$26</x:f>
        <x:v>0</x:v>
      </x:c>
      <x:c r="I21" s="14"/>
      <x:c r="J21" s="102">
        <x:f>'Exhibit DEN-3'!$G$26</x:f>
        <x:v>0</x:v>
      </x:c>
      <x:c r="K21" s="76"/>
      <x:c r="L21" s="78">
        <x:v>349043000</x:v>
      </x:c>
      <x:c r="M21" s="14"/>
      <x:c r="N21" s="102">
        <x:f t="shared" si="0"/>
        <x:v>0</x:v>
      </x:c>
      <x:c r="O21" s="6"/>
      <x:c r="P21" s="115">
        <x:f t="shared" si="2"/>
        <x:v>0</x:v>
      </x:c>
      <x:c r="Q21" s="6"/>
      <x:c r="R21" s="6"/>
      <x:c r="S21" s="6"/>
      <x:c r="T21" s="117"/>
      <x:c r="U21" s="6"/>
    </x:row>
    <x:row r="22" spans="1:21" x14ac:dyDescent="0.2">
      <x:c r="B22" s="60">
        <x:v>12</x:v>
      </x:c>
      <x:c r="C22" s="6"/>
      <x:c r="D22" s="35"/>
      <x:c r="E22" s="35"/>
      <x:c r="F22" s="35"/>
      <x:c r="G22" s="35"/>
      <x:c r="H22" s="76"/>
      <x:c r="I22" s="35"/>
      <x:c r="J22" s="35"/>
      <x:c r="K22" s="35"/>
      <x:c r="L22" s="35"/>
      <x:c r="M22" s="35"/>
      <x:c r="N22" s="35"/>
      <x:c r="O22" s="6"/>
      <x:c r="P22" s="74"/>
      <x:c r="Q22" s="6"/>
      <x:c r="R22" s="6"/>
      <x:c r="S22" s="6"/>
      <x:c r="T22" s="6"/>
      <x:c r="U22" s="6"/>
    </x:row>
    <x:row r="23" spans="1:21" ht="15.75" thickBot="1" x14ac:dyDescent="0.25">
      <x:c r="B23" s="61">
        <x:v>13</x:v>
      </x:c>
      <x:c r="C23" s="62" t="s">
        <x:v>17</x:v>
      </x:c>
      <x:c r="D23" s="101">
        <x:f>SUM(D11:D21)</x:f>
        <x:v>314</x:v>
      </x:c>
      <x:c r="E23" s="101"/>
      <x:c r="F23" s="101">
        <x:f>SUM(F11:F21)</x:f>
        <x:v>55552088.099999994</x:v>
      </x:c>
      <x:c r="G23" s="101"/>
      <x:c r="H23" s="79">
        <x:f>SUM(H11:H21)</x:f>
        <x:v>16592374</x:v>
      </x:c>
      <x:c r="I23" s="101"/>
      <x:c r="J23" s="79">
        <x:f>SUM(J11:J21)</x:f>
        <x:v>9114</x:v>
      </x:c>
      <x:c r="K23" s="79"/>
      <x:c r="L23" s="39"/>
      <x:c r="M23" s="79"/>
      <x:c r="N23" s="101">
        <x:f>SUM(N11:N21)</x:f>
        <x:v>72153890.100000009</x:v>
      </x:c>
      <x:c r="O23" s="62"/>
      <x:c r="P23" s="75"/>
      <x:c r="Q23" s="6"/>
      <x:c r="R23" s="6"/>
      <x:c r="S23" s="6"/>
      <x:c r="T23" s="15"/>
      <x:c r="U23" s="6"/>
    </x:row>
    <x:row r="24" spans="1:21" x14ac:dyDescent="0.2">
      <x:c r="B24" s="18"/>
      <x:c r="C24" s="18"/>
      <x:c r="D24" s="69"/>
      <x:c r="E24" s="69"/>
      <x:c r="F24" s="69"/>
      <x:c r="G24" s="69"/>
      <x:c r="H24" s="69"/>
      <x:c r="I24" s="69"/>
      <x:c r="J24" s="18"/>
      <x:c r="K24" s="18"/>
      <x:c r="L24" s="18"/>
      <x:c r="O24" s="69"/>
      <x:c r="P24" s="6"/>
      <x:c r="Q24" s="6"/>
      <x:c r="R24" s="6"/>
      <x:c r="S24" s="6"/>
      <x:c r="T24" s="6"/>
      <x:c r="U24" s="6"/>
    </x:row>
    <x:row r="25" spans="1:21" ht="15" customHeight="1" x14ac:dyDescent="0.2">
      <x:c r="B25" s="18"/>
      <x:c r="C25" s="18"/>
      <x:c r="D25" s="69"/>
      <x:c r="E25" s="69"/>
      <x:c r="F25" s="69"/>
      <x:c r="G25" s="69"/>
      <x:c r="H25" s="69"/>
      <x:c r="I25" s="18"/>
      <x:c r="J25" s="18"/>
      <x:c r="L25" s="37"/>
      <x:c r="O25" s="69"/>
      <x:c r="P25" s="6"/>
      <x:c r="Q25" s="6"/>
      <x:c r="R25" s="6"/>
      <x:c r="S25" s="6"/>
      <x:c r="T25" s="16"/>
      <x:c r="U25" s="6"/>
    </x:row>
    <x:row r="26" spans="1:21" ht="16.5" customHeight="1" x14ac:dyDescent="0.2">
      <x:c r="B26" s="18"/>
      <x:c r="C26" s="18"/>
      <x:c r="D26" s="18"/>
      <x:c r="E26" s="18"/>
      <x:c r="F26" s="18"/>
      <x:c r="G26" s="18"/>
      <x:c r="H26" s="18"/>
      <x:c r="I26" s="18"/>
      <x:c r="J26" s="18"/>
      <x:c r="L26" s="37"/>
      <x:c r="O26" s="18"/>
      <x:c r="P26" s="35"/>
      <x:c r="Q26" s="6"/>
      <x:c r="R26" s="6"/>
      <x:c r="S26" s="6"/>
      <x:c r="T26" s="16"/>
      <x:c r="U26" s="6"/>
    </x:row>
    <x:row r="27" spans="1:21" ht="17.649999999999999" customHeight="1" x14ac:dyDescent="0.2">
      <x:c r="B27" s="108" t="s">
        <x:v>55</x:v>
      </x:c>
      <x:c r="C27" s="18"/>
      <x:c r="D27" s="18"/>
      <x:c r="E27" s="18"/>
      <x:c r="F27" s="18"/>
      <x:c r="G27" s="18"/>
      <x:c r="H27" s="18"/>
      <x:c r="I27" s="18"/>
      <x:c r="J27" s="18"/>
      <x:c r="L27" s="37"/>
      <x:c r="O27" s="18"/>
      <x:c r="P27" s="35"/>
      <x:c r="Q27" s="35"/>
      <x:c r="R27" s="35"/>
      <x:c r="S27" s="6"/>
      <x:c r="T27" s="16"/>
      <x:c r="U27" s="6"/>
    </x:row>
    <x:row r="28" spans="1:21" ht="19.5" customHeight="1" x14ac:dyDescent="0.2">
      <x:c r="B28" s="18" t="s">
        <x:v>53</x:v>
      </x:c>
      <x:c r="C28" s="18"/>
      <x:c r="D28" s="18"/>
      <x:c r="E28" s="18"/>
      <x:c r="F28" s="18"/>
      <x:c r="G28" s="18"/>
      <x:c r="H28" s="18"/>
      <x:c r="I28" s="18"/>
      <x:c r="J28" s="18"/>
      <x:c r="L28" s="18"/>
      <x:c r="O28" s="18"/>
      <x:c r="P28" s="35"/>
      <x:c r="Q28" s="6"/>
      <x:c r="R28" s="6"/>
      <x:c r="S28" s="6"/>
      <x:c r="T28" s="16"/>
      <x:c r="U28" s="6"/>
    </x:row>
    <x:row r="29" spans="1:21" s="1" customFormat="1" ht="20.25" customHeight="1" x14ac:dyDescent="0.2">
      <x:c r="A29" s="33"/>
      <x:c r="B29" s="34" t="s">
        <x:v>57</x:v>
      </x:c>
      <x:c r="C29" s="33"/>
      <x:c r="D29" s="33"/>
      <x:c r="E29" s="33"/>
      <x:c r="F29" s="33"/>
      <x:c r="G29" s="33"/>
      <x:c r="H29" s="33"/>
      <x:c r="I29" s="33"/>
      <x:c r="J29" s="33"/>
      <x:c r="K29" s="71"/>
      <x:c r="L29" s="33"/>
      <x:c r="M29" s="71"/>
      <x:c r="N29" s="71"/>
      <x:c r="O29" s="33"/>
      <x:c r="P29" s="33"/>
    </x:row>
    <x:row r="30" spans="1:21" s="1" customFormat="1" ht="20.25" customHeight="1" x14ac:dyDescent="0.2">
      <x:c r="A30" s="33"/>
      <x:c r="B30" s="18" t="s">
        <x:v>58</x:v>
      </x:c>
      <x:c r="C30" s="33"/>
      <x:c r="D30" s="33"/>
      <x:c r="E30" s="33"/>
      <x:c r="F30" s="33"/>
      <x:c r="G30" s="33"/>
      <x:c r="H30" s="33"/>
      <x:c r="I30" s="33"/>
      <x:c r="J30" s="33"/>
      <x:c r="K30" s="71"/>
      <x:c r="L30" s="33"/>
      <x:c r="M30" s="71"/>
      <x:c r="N30" s="71"/>
      <x:c r="O30" s="33"/>
      <x:c r="P30" s="33"/>
    </x:row>
    <x:row r="31" spans="1:21" s="1" customFormat="1" ht="21.4" customHeight="1" x14ac:dyDescent="0.2">
      <x:c r="A31" s="33"/>
      <x:c r="B31" s="34" t="s">
        <x:v>59</x:v>
      </x:c>
      <x:c r="C31" s="33"/>
      <x:c r="D31" s="33"/>
      <x:c r="E31" s="33"/>
      <x:c r="F31" s="33"/>
      <x:c r="G31" s="33"/>
      <x:c r="H31" s="33"/>
      <x:c r="I31" s="33"/>
      <x:c r="J31" s="33"/>
      <x:c r="K31" s="71"/>
      <x:c r="L31" s="33"/>
      <x:c r="M31" s="71"/>
      <x:c r="N31" s="71"/>
      <x:c r="O31" s="33"/>
      <x:c r="P31" s="33"/>
    </x:row>
    <x:row r="32" spans="1:21" x14ac:dyDescent="0.2">
      <x:c r="B32" s="18"/>
      <x:c r="C32" s="18"/>
      <x:c r="D32" s="18"/>
      <x:c r="E32" s="18"/>
      <x:c r="F32" s="18"/>
      <x:c r="G32" s="18"/>
      <x:c r="H32" s="18"/>
      <x:c r="I32" s="18"/>
      <x:c r="J32" s="18"/>
      <x:c r="L32" s="18"/>
      <x:c r="O32" s="18"/>
      <x:c r="P32" s="35"/>
      <x:c r="Q32" s="6"/>
      <x:c r="R32" s="6"/>
      <x:c r="S32" s="6"/>
      <x:c r="T32" s="6"/>
      <x:c r="U32" s="6"/>
    </x:row>
    <x:row r="33" spans="16:21" x14ac:dyDescent="0.2">
      <x:c r="P33" s="6"/>
      <x:c r="Q33" s="6"/>
      <x:c r="R33" s="6"/>
      <x:c r="S33" s="6"/>
      <x:c r="T33" s="6"/>
      <x:c r="U33" s="6"/>
    </x:row>
    <x:row r="34" spans="16:21" x14ac:dyDescent="0.2">
      <x:c r="P34" s="6"/>
      <x:c r="Q34" s="6"/>
      <x:c r="R34" s="6"/>
      <x:c r="S34" s="6"/>
      <x:c r="T34" s="6"/>
      <x:c r="U34" s="6"/>
    </x:row>
    <x:row r="35" spans="16:21" x14ac:dyDescent="0.2">
      <x:c r="P35" s="6"/>
      <x:c r="Q35" s="6"/>
      <x:c r="R35" s="6"/>
      <x:c r="S35" s="6"/>
      <x:c r="T35" s="6"/>
      <x:c r="U35" s="6"/>
    </x:row>
    <x:row r="36" spans="16:21" x14ac:dyDescent="0.2">
      <x:c r="P36" s="6"/>
      <x:c r="Q36" s="6"/>
      <x:c r="R36" s="6"/>
      <x:c r="S36" s="6"/>
      <x:c r="T36" s="6"/>
      <x:c r="U36" s="6"/>
    </x:row>
    <x:row r="37" spans="16:21" x14ac:dyDescent="0.2">
      <x:c r="P37" s="6"/>
      <x:c r="Q37" s="6"/>
      <x:c r="R37" s="6"/>
      <x:c r="S37" s="6"/>
      <x:c r="T37" s="6"/>
      <x:c r="U37" s="6"/>
    </x:row>
  </x:sheetData>
  <x:mergeCells count="3">
    <x:mergeCell ref="B1:P1"/>
    <x:mergeCell ref="B2:P2"/>
    <x:mergeCell ref="B4:P4"/>
  </x:mergeCells>
  <x:printOptions horizontalCentered="1"/>
  <x:pageMargins left="0.5" right="0.25" top="1.5" bottom="0.25" header="1" footer="0.25"/>
  <x:pageSetup scale="49" orientation="landscape" r:id="rId1"/>
  <x:headerFooter alignWithMargins="0">
    <x:oddHeader>&amp;R&amp;12&amp;K000000Exhibit DEN-4
Page 1 of 1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